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2" yWindow="-122" windowWidth="21467" windowHeight="12162" tabRatio="460"/>
  </bookViews>
  <sheets>
    <sheet name="Лист1" sheetId="7" r:id="rId1"/>
  </sheets>
  <externalReferences>
    <externalReference r:id="rId2"/>
  </externalReferences>
  <definedNames>
    <definedName name="_xlnm._FilterDatabase" localSheetId="0" hidden="1">Лист1!$A$9:$K$263</definedName>
    <definedName name="_xlnm.Print_Titles" localSheetId="0">Лист1!$8:$9</definedName>
    <definedName name="_xlnm.Print_Area" localSheetId="0">Лист1!$A$1:$K$262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43" i="7" l="1"/>
  <c r="K257" i="7" l="1"/>
  <c r="K223" i="7"/>
  <c r="K219" i="7"/>
  <c r="K217" i="7"/>
  <c r="K215" i="7"/>
  <c r="K209" i="7"/>
  <c r="K198" i="7"/>
  <c r="K189" i="7"/>
  <c r="K181" i="7"/>
  <c r="K179" i="7"/>
  <c r="K171" i="7"/>
  <c r="K173" i="7"/>
  <c r="K157" i="7"/>
  <c r="K145" i="7"/>
  <c r="K135" i="7"/>
  <c r="K123" i="7"/>
  <c r="K122" i="7" s="1"/>
  <c r="K101" i="7"/>
  <c r="K87" i="7"/>
  <c r="K48" i="7"/>
  <c r="K46" i="7"/>
  <c r="K40" i="7"/>
  <c r="K12" i="7"/>
  <c r="K191" i="7" l="1"/>
  <c r="K188" i="7" s="1"/>
  <c r="K248" i="7" l="1"/>
  <c r="K247" i="7" s="1"/>
  <c r="K241" i="7"/>
  <c r="K115" i="7" l="1"/>
  <c r="K85" i="7"/>
  <c r="K84" i="7" s="1"/>
  <c r="K65" i="7"/>
  <c r="K44" i="7"/>
  <c r="K43" i="7" l="1"/>
  <c r="K73" i="7" l="1"/>
  <c r="K113" i="7" l="1"/>
  <c r="K112" i="7" s="1"/>
  <c r="K256" i="7" l="1"/>
  <c r="K166" i="7"/>
  <c r="K253" i="7"/>
  <c r="K151" i="7"/>
  <c r="K227" i="7" l="1"/>
  <c r="K211" i="7"/>
  <c r="K125" i="7"/>
  <c r="K32" i="7" l="1"/>
  <c r="K34" i="7"/>
  <c r="K236" i="7" l="1"/>
  <c r="K95" i="7"/>
  <c r="K36" i="7"/>
  <c r="K38" i="7"/>
  <c r="K252" i="7" l="1"/>
  <c r="K251" i="7" l="1"/>
  <c r="K250" i="7" s="1"/>
  <c r="K245" i="7"/>
  <c r="K243" i="7"/>
  <c r="K238" i="7"/>
  <c r="K231" i="7" s="1"/>
  <c r="K234" i="7"/>
  <c r="K232" i="7"/>
  <c r="K229" i="7"/>
  <c r="K225" i="7"/>
  <c r="K221" i="7"/>
  <c r="K213" i="7"/>
  <c r="K207" i="7"/>
  <c r="K205" i="7"/>
  <c r="K203" i="7"/>
  <c r="K196" i="7"/>
  <c r="K194" i="7"/>
  <c r="K176" i="7"/>
  <c r="K175" i="7" s="1"/>
  <c r="K170" i="7"/>
  <c r="K162" i="7"/>
  <c r="K159" i="7"/>
  <c r="K155" i="7"/>
  <c r="K153" i="7"/>
  <c r="K149" i="7"/>
  <c r="K147" i="7"/>
  <c r="K141" i="7"/>
  <c r="K139" i="7"/>
  <c r="K132" i="7"/>
  <c r="K129" i="7"/>
  <c r="K120" i="7"/>
  <c r="K118" i="7"/>
  <c r="K109" i="7"/>
  <c r="K108" i="7" s="1"/>
  <c r="K106" i="7"/>
  <c r="K105" i="7" s="1"/>
  <c r="K98" i="7"/>
  <c r="K97" i="7" s="1"/>
  <c r="K93" i="7"/>
  <c r="K92" i="7" s="1"/>
  <c r="K90" i="7"/>
  <c r="K89" i="7" s="1"/>
  <c r="K82" i="7"/>
  <c r="K80" i="7"/>
  <c r="K77" i="7"/>
  <c r="K75" i="7"/>
  <c r="K69" i="7"/>
  <c r="K68" i="7" s="1"/>
  <c r="K67" i="7" s="1"/>
  <c r="K63" i="7"/>
  <c r="K60" i="7"/>
  <c r="K58" i="7"/>
  <c r="K55" i="7"/>
  <c r="K52" i="7"/>
  <c r="K50" i="7"/>
  <c r="K11" i="7"/>
  <c r="K202" i="7" l="1"/>
  <c r="K193" i="7"/>
  <c r="K128" i="7"/>
  <c r="K117" i="7"/>
  <c r="K111" i="7" s="1"/>
  <c r="K72" i="7"/>
  <c r="K240" i="7"/>
  <c r="K42" i="7"/>
  <c r="K62" i="7"/>
  <c r="K57" i="7"/>
  <c r="K54" i="7" s="1"/>
  <c r="K104" i="7"/>
  <c r="K31" i="7"/>
  <c r="K30" i="7" s="1"/>
  <c r="K79" i="7"/>
  <c r="K71" i="7" l="1"/>
  <c r="K127" i="7"/>
  <c r="K201" i="7"/>
  <c r="K200" i="7" s="1"/>
  <c r="K10" i="7" l="1"/>
  <c r="K262" i="7" l="1"/>
  <c r="K263" i="7" s="1"/>
</calcChain>
</file>

<file path=xl/sharedStrings.xml><?xml version="1.0" encoding="utf-8"?>
<sst xmlns="http://schemas.openxmlformats.org/spreadsheetml/2006/main" count="2425" uniqueCount="529">
  <si>
    <t>1</t>
  </si>
  <si>
    <t>000</t>
  </si>
  <si>
    <t>00</t>
  </si>
  <si>
    <t>0000</t>
  </si>
  <si>
    <t>НАЛОГИ НА ПРИБЫЛЬ, ДОХОДЫ</t>
  </si>
  <si>
    <t>01</t>
  </si>
  <si>
    <t>02</t>
  </si>
  <si>
    <t>110</t>
  </si>
  <si>
    <t>182</t>
  </si>
  <si>
    <t>010</t>
  </si>
  <si>
    <t>020</t>
  </si>
  <si>
    <t>030</t>
  </si>
  <si>
    <t>040</t>
  </si>
  <si>
    <t>03</t>
  </si>
  <si>
    <t>100</t>
  </si>
  <si>
    <t>230</t>
  </si>
  <si>
    <t>240</t>
  </si>
  <si>
    <t>250</t>
  </si>
  <si>
    <t>260</t>
  </si>
  <si>
    <t>НАЛОГИ НА СОВОКУПНЫЙ ДОХОД</t>
  </si>
  <si>
    <t>05</t>
  </si>
  <si>
    <t>Единый сельскохозяйственный налог</t>
  </si>
  <si>
    <t>04</t>
  </si>
  <si>
    <t>НАЛОГИ НА ИМУЩЕСТВО</t>
  </si>
  <si>
    <t>06</t>
  </si>
  <si>
    <t>Налог на имущество физических лиц</t>
  </si>
  <si>
    <t>Земельный налог</t>
  </si>
  <si>
    <t>012</t>
  </si>
  <si>
    <t>ГОСУДАРСТВЕННАЯ ПОШЛИНА</t>
  </si>
  <si>
    <t>08</t>
  </si>
  <si>
    <t>07</t>
  </si>
  <si>
    <t>080</t>
  </si>
  <si>
    <t>111</t>
  </si>
  <si>
    <t>150</t>
  </si>
  <si>
    <t>170</t>
  </si>
  <si>
    <t>173</t>
  </si>
  <si>
    <t>09</t>
  </si>
  <si>
    <t>Налоги на имущество</t>
  </si>
  <si>
    <t>050</t>
  </si>
  <si>
    <t>052</t>
  </si>
  <si>
    <t>032</t>
  </si>
  <si>
    <t>11</t>
  </si>
  <si>
    <t>120</t>
  </si>
  <si>
    <t>024</t>
  </si>
  <si>
    <t>070</t>
  </si>
  <si>
    <t>074</t>
  </si>
  <si>
    <t>Платежи от государственных и муниципальных унитарных предприятий</t>
  </si>
  <si>
    <t>014</t>
  </si>
  <si>
    <t>044</t>
  </si>
  <si>
    <t>ПЛАТЕЖИ ПРИ ПОЛЬЗОВАНИИ ПРИРОДНЫМИ РЕСУРСАМИ</t>
  </si>
  <si>
    <t>12</t>
  </si>
  <si>
    <t>048</t>
  </si>
  <si>
    <t>060</t>
  </si>
  <si>
    <t>13</t>
  </si>
  <si>
    <t>990</t>
  </si>
  <si>
    <t>130</t>
  </si>
  <si>
    <t>994</t>
  </si>
  <si>
    <t>ДОХОДЫ ОТ ПРОДАЖИ МАТЕРИАЛЬНЫХ И НЕМАТЕРИАЛЬНЫХ АКТИВОВ</t>
  </si>
  <si>
    <t>14</t>
  </si>
  <si>
    <t>410</t>
  </si>
  <si>
    <t>043</t>
  </si>
  <si>
    <t>430</t>
  </si>
  <si>
    <t>16</t>
  </si>
  <si>
    <t>140</t>
  </si>
  <si>
    <t>041</t>
  </si>
  <si>
    <t>25</t>
  </si>
  <si>
    <t>081</t>
  </si>
  <si>
    <t>30</t>
  </si>
  <si>
    <t>35</t>
  </si>
  <si>
    <t>45</t>
  </si>
  <si>
    <t>ПРОЧИЕ НЕНАЛОГОВЫЕ ДОХОДЫ</t>
  </si>
  <si>
    <t>17</t>
  </si>
  <si>
    <t>Невыясненные поступления</t>
  </si>
  <si>
    <t>180</t>
  </si>
  <si>
    <t>Прочие неналоговые доходы</t>
  </si>
  <si>
    <t>042</t>
  </si>
  <si>
    <t>19</t>
  </si>
  <si>
    <t>18</t>
  </si>
  <si>
    <t>20</t>
  </si>
  <si>
    <t>29</t>
  </si>
  <si>
    <t>999</t>
  </si>
  <si>
    <t>300</t>
  </si>
  <si>
    <t>310</t>
  </si>
  <si>
    <t>312</t>
  </si>
  <si>
    <t>39</t>
  </si>
  <si>
    <t>40</t>
  </si>
  <si>
    <t>2</t>
  </si>
  <si>
    <t>НАЛОГОВЫЕ И НЕНАЛОГОВЫЕ ДОХОДЫ</t>
  </si>
  <si>
    <t xml:space="preserve">Налог на доходы физических лиц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</si>
  <si>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</si>
  <si>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</si>
  <si>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</si>
  <si>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Прочие субвенции</t>
  </si>
  <si>
    <t>Иные межбюджетные трансферты</t>
  </si>
  <si>
    <t>Прочие межбюджетные трансферты, передаваемые бюджетам</t>
  </si>
  <si>
    <t>082</t>
  </si>
  <si>
    <t>49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</si>
  <si>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</si>
  <si>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320</t>
  </si>
  <si>
    <t>555</t>
  </si>
  <si>
    <t>60</t>
  </si>
  <si>
    <t>ИТОГО ДОХОДОВ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</si>
  <si>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</si>
  <si>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324</t>
  </si>
  <si>
    <t>497</t>
  </si>
  <si>
    <t>299</t>
  </si>
  <si>
    <t xml:space="preserve">1 </t>
  </si>
  <si>
    <t xml:space="preserve">16 </t>
  </si>
  <si>
    <t xml:space="preserve">000 </t>
  </si>
  <si>
    <t xml:space="preserve">01 </t>
  </si>
  <si>
    <t xml:space="preserve">0000 </t>
  </si>
  <si>
    <t>822</t>
  </si>
  <si>
    <t xml:space="preserve">053 </t>
  </si>
  <si>
    <t xml:space="preserve">063 </t>
  </si>
  <si>
    <t xml:space="preserve">073 </t>
  </si>
  <si>
    <t xml:space="preserve">083 </t>
  </si>
  <si>
    <t xml:space="preserve">133 </t>
  </si>
  <si>
    <t xml:space="preserve">143 </t>
  </si>
  <si>
    <t>190</t>
  </si>
  <si>
    <t xml:space="preserve">193 </t>
  </si>
  <si>
    <t>200</t>
  </si>
  <si>
    <t xml:space="preserve">203 </t>
  </si>
  <si>
    <t xml:space="preserve">204 </t>
  </si>
  <si>
    <t xml:space="preserve">02 </t>
  </si>
  <si>
    <t xml:space="preserve">020 </t>
  </si>
  <si>
    <t xml:space="preserve">010 </t>
  </si>
  <si>
    <t xml:space="preserve">090 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</si>
  <si>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</si>
  <si>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</si>
  <si>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ШТРАФЫ, САНКЦИИ, ВОЗМЕЩЕНИЕ УЩЕРБА</t>
  </si>
  <si>
    <t>ДОХОДЫ ОТ ОКАЗАНИЯ ПЛАТНЫХ УСЛУГ И КОМПЕНСАЦИИ ЗАТРАТ ГОСУДАРСТВА</t>
  </si>
  <si>
    <t>231</t>
  </si>
  <si>
    <t>241</t>
  </si>
  <si>
    <t>251</t>
  </si>
  <si>
    <t>261</t>
  </si>
  <si>
    <t>113</t>
  </si>
  <si>
    <t>153</t>
  </si>
  <si>
    <t>10</t>
  </si>
  <si>
    <t>Платежи в целях возмещения причиненного ущерба (убытков)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</si>
  <si>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</si>
  <si>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</si>
  <si>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031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</si>
  <si>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</si>
  <si>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</si>
  <si>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</si>
  <si>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</si>
  <si>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</si>
  <si>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</si>
  <si>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163</t>
  </si>
  <si>
    <t>160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</si>
  <si>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</si>
  <si>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</si>
  <si>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</si>
  <si>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303</t>
  </si>
  <si>
    <t>103</t>
  </si>
  <si>
    <t>Сумма</t>
  </si>
  <si>
    <t>№ пункта</t>
  </si>
  <si>
    <t>I</t>
  </si>
  <si>
    <t>1.1</t>
  </si>
  <si>
    <t>1.1.1</t>
  </si>
  <si>
    <t>1.1.2</t>
  </si>
  <si>
    <t>1.1.3</t>
  </si>
  <si>
    <t>1.1.4</t>
  </si>
  <si>
    <t>2.</t>
  </si>
  <si>
    <t>2.1</t>
  </si>
  <si>
    <t>2.1.1</t>
  </si>
  <si>
    <t>2.1.2</t>
  </si>
  <si>
    <t>2.1.3</t>
  </si>
  <si>
    <t>2.1.4</t>
  </si>
  <si>
    <t>3.</t>
  </si>
  <si>
    <t>3.1</t>
  </si>
  <si>
    <t>3.1.1</t>
  </si>
  <si>
    <t>3.1.2</t>
  </si>
  <si>
    <t>3.2</t>
  </si>
  <si>
    <t>3.3</t>
  </si>
  <si>
    <t>4.</t>
  </si>
  <si>
    <t>4.1</t>
  </si>
  <si>
    <t>4.2</t>
  </si>
  <si>
    <t>4.2.1</t>
  </si>
  <si>
    <t>4.2.2</t>
  </si>
  <si>
    <t>5.</t>
  </si>
  <si>
    <t>5.1</t>
  </si>
  <si>
    <t>5.2</t>
  </si>
  <si>
    <t>5.2.1</t>
  </si>
  <si>
    <t>6.</t>
  </si>
  <si>
    <t>6.1</t>
  </si>
  <si>
    <t>6.1.1</t>
  </si>
  <si>
    <t>7.</t>
  </si>
  <si>
    <t>7.1</t>
  </si>
  <si>
    <t>7.1.1</t>
  </si>
  <si>
    <t>7.1.2</t>
  </si>
  <si>
    <t>7.1.3</t>
  </si>
  <si>
    <t>7.2</t>
  </si>
  <si>
    <t>7.2.1</t>
  </si>
  <si>
    <t>7.3</t>
  </si>
  <si>
    <t>7.3.1</t>
  </si>
  <si>
    <t>8.</t>
  </si>
  <si>
    <t>8.1</t>
  </si>
  <si>
    <t>8.1.1</t>
  </si>
  <si>
    <t>8.1.2</t>
  </si>
  <si>
    <t>8.1.3</t>
  </si>
  <si>
    <t>8.1.3.1</t>
  </si>
  <si>
    <t>9.</t>
  </si>
  <si>
    <t>9.1</t>
  </si>
  <si>
    <t>9.1.1</t>
  </si>
  <si>
    <t>9.2</t>
  </si>
  <si>
    <t>9.2.1</t>
  </si>
  <si>
    <t>10.</t>
  </si>
  <si>
    <t>10.1</t>
  </si>
  <si>
    <t>10.1.1</t>
  </si>
  <si>
    <t>10.2</t>
  </si>
  <si>
    <t>10.2.1</t>
  </si>
  <si>
    <t>10.2.2</t>
  </si>
  <si>
    <t>11.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</si>
  <si>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</si>
  <si>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</si>
  <si>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</si>
  <si>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</si>
  <si>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</si>
  <si>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</si>
  <si>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</si>
  <si>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</si>
  <si>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</si>
  <si>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</si>
  <si>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</si>
  <si>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</si>
  <si>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</si>
  <si>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</si>
  <si>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11.2</t>
  </si>
  <si>
    <t>11.3</t>
  </si>
  <si>
    <t>11.3.1</t>
  </si>
  <si>
    <t>11.3.2</t>
  </si>
  <si>
    <t>11.4</t>
  </si>
  <si>
    <t>11.4.1</t>
  </si>
  <si>
    <t>11.4.2</t>
  </si>
  <si>
    <t>11.5</t>
  </si>
  <si>
    <t>11.5.1</t>
  </si>
  <si>
    <t>12.</t>
  </si>
  <si>
    <t>12.1</t>
  </si>
  <si>
    <t>12.2</t>
  </si>
  <si>
    <t>II</t>
  </si>
  <si>
    <t>1.</t>
  </si>
  <si>
    <t>3.4</t>
  </si>
  <si>
    <t>II.III</t>
  </si>
  <si>
    <t>Приложение № 1</t>
  </si>
  <si>
    <t>к Решению Петрозаводского городского Совета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</si>
  <si>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</si>
  <si>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</si>
  <si>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</si>
  <si>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Наименование </t>
  </si>
  <si>
    <t>Код классификации доходов бюджетов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</si>
  <si>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</si>
  <si>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1.1.5</t>
  </si>
  <si>
    <t xml:space="preserve">182 </t>
  </si>
  <si>
    <t>183</t>
  </si>
  <si>
    <t>36</t>
  </si>
  <si>
    <t>900</t>
  </si>
  <si>
    <t>11.1.14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</si>
  <si>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</si>
  <si>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Налог, взимаемый в связи с применением упрощенной системы налогообложения</t>
  </si>
  <si>
    <t>011</t>
  </si>
  <si>
    <t>021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</si>
  <si>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</si>
  <si>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</si>
  <si>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179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</si>
  <si>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</si>
  <si>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750</t>
  </si>
  <si>
    <t>Субсидии бюджетам городских округов на реализацию мероприятий по модернизации школьных систем образования</t>
  </si>
  <si>
    <t>Единая субвенция бюджетам городских округов из бюджета субъекта Российской Федерации</t>
  </si>
  <si>
    <t>10.3</t>
  </si>
  <si>
    <t>1.2</t>
  </si>
  <si>
    <t>1.3</t>
  </si>
  <si>
    <t>1.4</t>
  </si>
  <si>
    <t>1.6</t>
  </si>
  <si>
    <t>1.7</t>
  </si>
  <si>
    <t>1.8</t>
  </si>
  <si>
    <t>1.9</t>
  </si>
  <si>
    <t>1.10</t>
  </si>
  <si>
    <t>1.11</t>
  </si>
  <si>
    <t>II.I</t>
  </si>
  <si>
    <t>1.1.6</t>
  </si>
  <si>
    <t>1.1.7</t>
  </si>
  <si>
    <t>810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</si>
  <si>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</si>
  <si>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1.12</t>
  </si>
  <si>
    <t>Доходы бюджетов городских округов от возврата иными организациями остатков субсидий прошлых лет</t>
  </si>
  <si>
    <t>801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</si>
  <si>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</si>
  <si>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</si>
  <si>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</si>
  <si>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</si>
  <si>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</si>
  <si>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</si>
  <si>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440</t>
  </si>
  <si>
    <t>10.1.2</t>
  </si>
  <si>
    <t>1.5</t>
  </si>
  <si>
    <t>2.2</t>
  </si>
  <si>
    <t>2.3</t>
  </si>
  <si>
    <t>2.4</t>
  </si>
  <si>
    <t>II.II</t>
  </si>
  <si>
    <t>7.2.2</t>
  </si>
  <si>
    <t>7.4</t>
  </si>
  <si>
    <t>7.4.1</t>
  </si>
  <si>
    <t>(тыс. руб.)</t>
  </si>
  <si>
    <r>
      <t>от ___________</t>
    </r>
    <r>
      <rPr>
        <sz val="14"/>
        <rFont val="Times New Roman Cyr"/>
        <charset val="204"/>
      </rPr>
      <t xml:space="preserve"> </t>
    </r>
    <r>
      <rPr>
        <sz val="14"/>
        <rFont val="Times New Roman Cyr"/>
        <family val="1"/>
        <charset val="204"/>
      </rPr>
      <t xml:space="preserve"> № ____________</t>
    </r>
  </si>
  <si>
    <t>022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</si>
  <si>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</si>
  <si>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</si>
  <si>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</si>
  <si>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400</t>
  </si>
  <si>
    <t>Прочие безвозмездные поступления</t>
  </si>
  <si>
    <t>Прочие безвозмездные поступления в бюджеты городских округов</t>
  </si>
  <si>
    <t>Возврат остатков субсидий на реализацию программ формирования современной городской среды из бюджетов городских округов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</si>
  <si>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</si>
  <si>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7.5</t>
  </si>
  <si>
    <t>7.5.1</t>
  </si>
  <si>
    <t>7.5.2</t>
  </si>
  <si>
    <t>11.5.2</t>
  </si>
  <si>
    <t>II.IV</t>
  </si>
  <si>
    <t>Налог, взимаемый с налогоплательщиков, выбравших в качестве объекта налогообложения доходы</t>
  </si>
  <si>
    <t>Государственная пошлина за выдачу разрешения на установку рекламной конструкции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</si>
  <si>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</si>
  <si>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</si>
  <si>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</si>
  <si>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</si>
  <si>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</si>
  <si>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</si>
  <si>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Доходы бюджета Петрозаводского городского округа по кодам классификации доходов бюджетов за 2025 год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</si>
  <si>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</si>
  <si>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</si>
  <si>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</si>
  <si>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023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</si>
  <si>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</si>
  <si>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</si>
  <si>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</si>
  <si>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</si>
  <si>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</si>
  <si>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</si>
  <si>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</si>
  <si>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</si>
  <si>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</si>
  <si>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</si>
  <si>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</si>
  <si>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</si>
  <si>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</si>
  <si>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</si>
  <si>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</si>
  <si>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210</t>
  </si>
  <si>
    <t>Туристический налог</t>
  </si>
  <si>
    <t>2.1.5</t>
  </si>
  <si>
    <t>7.3.2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</si>
  <si>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</si>
  <si>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420</t>
  </si>
  <si>
    <t>8.1.3.2</t>
  </si>
  <si>
    <t>10.3.1</t>
  </si>
  <si>
    <t>10.4</t>
  </si>
  <si>
    <t xml:space="preserve">074 </t>
  </si>
  <si>
    <t xml:space="preserve">123 </t>
  </si>
  <si>
    <t>11.1.15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</si>
  <si>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</si>
  <si>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</si>
  <si>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11.4.3</t>
  </si>
  <si>
    <t>061</t>
  </si>
  <si>
    <t>318</t>
  </si>
  <si>
    <t>064</t>
  </si>
  <si>
    <t>12.3</t>
  </si>
  <si>
    <t>Инициативные платежи</t>
  </si>
  <si>
    <t>Инициативные платежи, зачисляемые в бюджеты городских округов</t>
  </si>
  <si>
    <t>15</t>
  </si>
  <si>
    <t>229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</si>
  <si>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</si>
  <si>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</si>
  <si>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</si>
  <si>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Субсидии бюджетам городских округов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</si>
  <si>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Субсидии бюджетам на реализацию мероприятий федеральной целевой программы "Развитие Республики Карелия на период до 2030 года"</t>
  </si>
  <si>
    <t>Субсидии бюджетам городских округов на реализацию мероприятий федеральной целевой программы "Развитие Республики Карелия на период до 2030 года"</t>
  </si>
  <si>
    <t>315</t>
  </si>
  <si>
    <t>412</t>
  </si>
  <si>
    <t>419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</si>
  <si>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</si>
  <si>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</si>
  <si>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519</t>
  </si>
  <si>
    <t>1.13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</si>
  <si>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</si>
  <si>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</si>
  <si>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</si>
  <si>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</si>
  <si>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</si>
  <si>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размещение отходов производства</t>
  </si>
  <si>
    <t>Плата за размещение твердых коммунальных отходов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</si>
  <si>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</si>
  <si>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</si>
  <si>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</si>
  <si>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</si>
  <si>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</si>
  <si>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</si>
  <si>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</si>
  <si>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</si>
  <si>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</si>
  <si>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</si>
  <si>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</si>
  <si>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</si>
  <si>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</si>
  <si>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</si>
  <si>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</si>
  <si>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</si>
  <si>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</si>
  <si>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</si>
  <si>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</si>
  <si>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</si>
  <si>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</si>
  <si>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</si>
  <si>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</si>
  <si>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</si>
  <si>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</si>
  <si>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</si>
  <si>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</si>
  <si>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</si>
  <si>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</si>
  <si>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</si>
  <si>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</si>
  <si>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</si>
  <si>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</si>
  <si>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</si>
  <si>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</si>
  <si>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</si>
  <si>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</si>
  <si>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</si>
  <si>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</si>
  <si>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</si>
  <si>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</si>
  <si>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</si>
  <si>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</si>
  <si>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</si>
  <si>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</si>
  <si>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округов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</si>
  <si>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</si>
  <si>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</si>
  <si>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</si>
  <si>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</si>
  <si>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</si>
  <si>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</si>
  <si>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</si>
  <si>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</si>
  <si>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</si>
  <si>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</si>
  <si>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</si>
  <si>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</si>
  <si>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</si>
  <si>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</si>
  <si>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</si>
  <si>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</si>
  <si>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</si>
  <si>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</si>
  <si>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</si>
  <si>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Доходы от компенсации затрат государства</t>
  </si>
  <si>
    <t>Прочие 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</si>
  <si>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</si>
  <si>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</si>
  <si>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</si>
  <si>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</si>
  <si>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</si>
  <si>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</si>
  <si>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</si>
  <si>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</si>
  <si>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</si>
  <si>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</si>
  <si>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</si>
  <si>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</si>
  <si>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</si>
  <si>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</si>
  <si>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</si>
  <si>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</si>
  <si>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</si>
  <si>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</si>
  <si>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</si>
  <si>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</si>
  <si>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</si>
  <si>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</si>
  <si>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</si>
  <si>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</si>
  <si>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</si>
  <si>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</si>
  <si>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</si>
  <si>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</si>
  <si>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</si>
  <si>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</si>
  <si>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</si>
  <si>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</si>
  <si>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</si>
  <si>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</si>
  <si>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</si>
  <si>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</si>
  <si>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</si>
  <si>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</si>
  <si>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</si>
  <si>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</si>
  <si>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</si>
  <si>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</si>
  <si>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Субсидии бюджетам бюджетной системы Российской Федерации (межбюджетные субсидии)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</si>
  <si>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</si>
  <si>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</si>
  <si>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государственную поддержку организаций, входящих в систему спортивной подготовки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</si>
  <si>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</si>
  <si>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</si>
  <si>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</si>
  <si>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</si>
  <si>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</si>
  <si>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</si>
  <si>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</si>
  <si>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</si>
  <si>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</si>
  <si>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</si>
  <si>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</si>
  <si>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</si>
  <si>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местным бюджетам из бюджета субъекта Российской Федерации</t>
  </si>
  <si>
    <t>Прочие субвенции бюджетам городских округов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</si>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</sst>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00"/>
    <numFmt numFmtId="166" formatCode="#,##0.000000"/>
    <numFmt numFmtId="167" formatCode="#,##0.0000000"/>
  </numFmts>
  <fonts count="1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4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33">
    <xf numFmtId="0" fontId="0" fillId="0" borderId="0" xfId="0"/>
    <xf numFmtId="49" fontId="3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vertical="top" wrapText="1"/>
    </xf>
    <xf numFmtId="49" fontId="6" fillId="2" borderId="0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Alignment="1">
      <alignment horizontal="center" vertical="top" wrapText="1"/>
    </xf>
    <xf numFmtId="0" fontId="9" fillId="0" borderId="0" xfId="0" applyFont="1"/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Font="1"/>
    <xf numFmtId="166" fontId="0" fillId="0" borderId="0" xfId="0" applyNumberFormat="1"/>
    <xf numFmtId="165" fontId="1" fillId="2" borderId="0" xfId="0" applyNumberFormat="1" applyFont="1" applyFill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165" fontId="11" fillId="0" borderId="0" xfId="0" applyNumberFormat="1" applyFont="1"/>
    <xf numFmtId="49" fontId="2" fillId="2" borderId="14" xfId="0" applyNumberFormat="1" applyFont="1" applyFill="1" applyBorder="1" applyAlignment="1">
      <alignment horizontal="center" vertical="top" wrapText="1"/>
    </xf>
    <xf numFmtId="0" fontId="12" fillId="0" borderId="0" xfId="0" applyFont="1"/>
    <xf numFmtId="167" fontId="0" fillId="0" borderId="0" xfId="0" applyNumberFormat="1"/>
    <xf numFmtId="0" fontId="13" fillId="0" borderId="0" xfId="0" applyFont="1"/>
    <xf numFmtId="0" fontId="7" fillId="2" borderId="13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top" wrapText="1"/>
    </xf>
    <xf numFmtId="1" fontId="2" fillId="2" borderId="18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 wrapText="1"/>
    </xf>
    <xf numFmtId="49" fontId="1" fillId="2" borderId="20" xfId="0" applyNumberFormat="1" applyFont="1" applyFill="1" applyBorder="1" applyAlignment="1">
      <alignment horizontal="center" vertical="top" wrapText="1"/>
    </xf>
    <xf numFmtId="49" fontId="2" fillId="2" borderId="20" xfId="0" applyNumberFormat="1" applyFont="1" applyFill="1" applyBorder="1" applyAlignment="1">
      <alignment horizontal="center" vertical="top" wrapText="1"/>
    </xf>
    <xf numFmtId="49" fontId="1" fillId="2" borderId="21" xfId="0" applyNumberFormat="1" applyFont="1" applyFill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49" fontId="1" fillId="2" borderId="22" xfId="0" applyNumberFormat="1" applyFont="1" applyFill="1" applyBorder="1" applyAlignment="1">
      <alignment horizontal="center" vertical="top" wrapText="1"/>
    </xf>
    <xf numFmtId="49" fontId="3" fillId="2" borderId="20" xfId="0" applyNumberFormat="1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49" fontId="2" fillId="2" borderId="22" xfId="0" applyNumberFormat="1" applyFont="1" applyFill="1" applyBorder="1" applyAlignment="1">
      <alignment horizontal="center" vertical="top" wrapText="1"/>
    </xf>
    <xf numFmtId="49" fontId="2" fillId="2" borderId="23" xfId="0" applyNumberFormat="1" applyFont="1" applyFill="1" applyBorder="1" applyAlignment="1">
      <alignment horizontal="center" vertical="top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vertical="top" wrapText="1"/>
    </xf>
    <xf numFmtId="49" fontId="2" fillId="2" borderId="31" xfId="0" applyNumberFormat="1" applyFont="1" applyFill="1" applyBorder="1" applyAlignment="1">
      <alignment horizontal="center" vertical="top" wrapText="1"/>
    </xf>
    <xf numFmtId="49" fontId="2" fillId="2" borderId="33" xfId="0" applyNumberFormat="1" applyFont="1" applyFill="1" applyBorder="1" applyAlignment="1">
      <alignment horizontal="center" vertical="top" wrapText="1"/>
    </xf>
    <xf numFmtId="49" fontId="2" fillId="2" borderId="34" xfId="0" applyNumberFormat="1" applyFont="1" applyFill="1" applyBorder="1" applyAlignment="1">
      <alignment horizontal="center" vertical="top" wrapText="1"/>
    </xf>
    <xf numFmtId="49" fontId="3" fillId="2" borderId="34" xfId="0" applyNumberFormat="1" applyFont="1" applyFill="1" applyBorder="1" applyAlignment="1">
      <alignment horizontal="center" vertical="top" wrapText="1"/>
    </xf>
    <xf numFmtId="49" fontId="3" fillId="2" borderId="35" xfId="0" applyNumberFormat="1" applyFont="1" applyFill="1" applyBorder="1" applyAlignment="1">
      <alignment horizontal="center" vertical="top" wrapText="1"/>
    </xf>
    <xf numFmtId="0" fontId="2" fillId="2" borderId="36" xfId="0" applyNumberFormat="1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2" fillId="2" borderId="37" xfId="0" applyNumberFormat="1" applyFont="1" applyFill="1" applyBorder="1" applyAlignment="1">
      <alignment horizontal="center" vertical="top" wrapText="1"/>
    </xf>
    <xf numFmtId="49" fontId="1" fillId="2" borderId="38" xfId="0" applyNumberFormat="1" applyFont="1" applyFill="1" applyBorder="1" applyAlignment="1">
      <alignment horizontal="center" vertical="top" wrapText="1"/>
    </xf>
    <xf numFmtId="49" fontId="1" fillId="2" borderId="21" xfId="0" applyNumberFormat="1" applyFont="1" applyFill="1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49" fontId="3" fillId="2" borderId="39" xfId="0" applyNumberFormat="1" applyFont="1" applyFill="1" applyBorder="1" applyAlignment="1">
      <alignment horizontal="center" vertical="top" wrapText="1"/>
    </xf>
    <xf numFmtId="165" fontId="0" fillId="0" borderId="0" xfId="0" applyNumberFormat="1"/>
    <xf numFmtId="0" fontId="1" fillId="0" borderId="28" xfId="0" applyFont="1" applyFill="1" applyBorder="1" applyAlignment="1">
      <alignment horizontal="left" vertical="top" wrapText="1"/>
    </xf>
    <xf numFmtId="49" fontId="2" fillId="0" borderId="15" xfId="0" applyNumberFormat="1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justify" vertical="top" wrapText="1"/>
    </xf>
    <xf numFmtId="49" fontId="2" fillId="0" borderId="27" xfId="0" applyNumberFormat="1" applyFont="1" applyFill="1" applyBorder="1" applyAlignment="1">
      <alignment vertical="top" wrapText="1"/>
    </xf>
    <xf numFmtId="0" fontId="2" fillId="0" borderId="28" xfId="0" applyFont="1" applyFill="1" applyBorder="1" applyAlignment="1">
      <alignment vertical="top" wrapText="1"/>
    </xf>
    <xf numFmtId="0" fontId="1" fillId="0" borderId="28" xfId="0" applyFont="1" applyFill="1" applyBorder="1" applyAlignment="1">
      <alignment vertical="top" wrapText="1"/>
    </xf>
    <xf numFmtId="0" fontId="3" fillId="0" borderId="28" xfId="0" applyFont="1" applyFill="1" applyBorder="1" applyAlignment="1">
      <alignment vertical="top" wrapText="1"/>
    </xf>
    <xf numFmtId="0" fontId="3" fillId="0" borderId="28" xfId="0" applyNumberFormat="1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vertical="top" wrapText="1"/>
    </xf>
    <xf numFmtId="0" fontId="3" fillId="0" borderId="27" xfId="0" applyNumberFormat="1" applyFont="1" applyFill="1" applyBorder="1" applyAlignment="1">
      <alignment horizontal="left" vertical="top" wrapText="1"/>
    </xf>
    <xf numFmtId="49" fontId="1" fillId="0" borderId="28" xfId="0" applyNumberFormat="1" applyFont="1" applyFill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left" vertical="top" wrapText="1"/>
    </xf>
    <xf numFmtId="49" fontId="2" fillId="0" borderId="28" xfId="0" applyNumberFormat="1" applyFont="1" applyFill="1" applyBorder="1" applyAlignment="1">
      <alignment horizontal="left" vertical="top" wrapText="1"/>
    </xf>
    <xf numFmtId="0" fontId="2" fillId="0" borderId="28" xfId="0" applyNumberFormat="1" applyFont="1" applyFill="1" applyBorder="1" applyAlignment="1">
      <alignment horizontal="left" vertical="top" wrapText="1"/>
    </xf>
    <xf numFmtId="0" fontId="1" fillId="0" borderId="28" xfId="0" applyNumberFormat="1" applyFont="1" applyFill="1" applyBorder="1" applyAlignment="1">
      <alignment horizontal="left" vertical="top" wrapText="1"/>
    </xf>
    <xf numFmtId="49" fontId="1" fillId="0" borderId="27" xfId="0" applyNumberFormat="1" applyFont="1" applyFill="1" applyBorder="1" applyAlignment="1">
      <alignment horizontal="left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0" fontId="1" fillId="0" borderId="28" xfId="0" applyNumberFormat="1" applyFont="1" applyFill="1" applyBorder="1" applyAlignment="1">
      <alignment vertical="top" wrapText="1"/>
    </xf>
    <xf numFmtId="0" fontId="3" fillId="0" borderId="28" xfId="0" applyNumberFormat="1" applyFont="1" applyFill="1" applyBorder="1" applyAlignment="1">
      <alignment vertical="top" wrapText="1"/>
    </xf>
    <xf numFmtId="0" fontId="2" fillId="0" borderId="28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 wrapText="1"/>
    </xf>
    <xf numFmtId="164" fontId="3" fillId="0" borderId="9" xfId="0" applyNumberFormat="1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0" fontId="0" fillId="0" borderId="39" xfId="0" applyBorder="1"/>
    <xf numFmtId="49" fontId="1" fillId="2" borderId="21" xfId="0" applyNumberFormat="1" applyFont="1" applyFill="1" applyBorder="1" applyAlignment="1">
      <alignment horizontal="center" vertical="top" wrapText="1"/>
    </xf>
    <xf numFmtId="49" fontId="1" fillId="2" borderId="21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49" fontId="1" fillId="2" borderId="20" xfId="0" applyNumberFormat="1" applyFont="1" applyFill="1" applyBorder="1" applyAlignment="1">
      <alignment horizontal="center" vertical="top" wrapText="1"/>
    </xf>
    <xf numFmtId="49" fontId="1" fillId="2" borderId="21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49" fontId="1" fillId="0" borderId="29" xfId="0" applyNumberFormat="1" applyFont="1" applyFill="1" applyBorder="1" applyAlignment="1">
      <alignment horizontal="left" vertical="top" wrapText="1"/>
    </xf>
    <xf numFmtId="1" fontId="0" fillId="0" borderId="0" xfId="0" applyNumberFormat="1"/>
    <xf numFmtId="0" fontId="15" fillId="0" borderId="0" xfId="0" applyFont="1"/>
    <xf numFmtId="0" fontId="15" fillId="0" borderId="0" xfId="0" applyFont="1" applyAlignment="1">
      <alignment wrapText="1"/>
    </xf>
    <xf numFmtId="49" fontId="1" fillId="2" borderId="28" xfId="0" applyNumberFormat="1" applyFont="1" applyFill="1" applyBorder="1" applyAlignment="1">
      <alignment horizontal="center" vertical="top" wrapText="1"/>
    </xf>
    <xf numFmtId="0" fontId="1" fillId="0" borderId="28" xfId="0" applyFont="1" applyBorder="1" applyAlignment="1">
      <alignment horizontal="left" vertical="top" wrapText="1"/>
    </xf>
    <xf numFmtId="0" fontId="16" fillId="0" borderId="0" xfId="1"/>
    <xf numFmtId="0" fontId="15" fillId="0" borderId="0" xfId="0" applyFont="1" applyAlignment="1">
      <alignment horizontal="justify" vertical="center" wrapText="1"/>
    </xf>
    <xf numFmtId="0" fontId="16" fillId="0" borderId="0" xfId="1" applyAlignment="1">
      <alignment horizontal="justify" vertical="center" wrapText="1"/>
    </xf>
    <xf numFmtId="0" fontId="16" fillId="0" borderId="0" xfId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1" fillId="2" borderId="40" xfId="0" applyNumberFormat="1" applyFont="1" applyFill="1" applyBorder="1" applyAlignment="1">
      <alignment horizontal="center" vertical="top" wrapText="1"/>
    </xf>
    <xf numFmtId="49" fontId="1" fillId="2" borderId="21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49" fontId="2" fillId="2" borderId="22" xfId="0" applyNumberFormat="1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D4F9BD"/>
      <color rgb="FF0000FF"/>
      <color rgb="FF000099"/>
      <color rgb="FFFFFF99"/>
      <color rgb="FFFFFFCC"/>
      <color rgb="FFFFB3FF"/>
      <color rgb="FFB7E7FF"/>
      <color rgb="FFCC00CC"/>
      <color rgb="FFCC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4;&#1080;&#1090;&#1077;&#1090;%20&#1092;&#1080;&#1085;&#1072;&#1085;&#1089;&#1086;&#1074;/&#1060;&#1059;/&#1060;&#1080;&#1085;&#1072;&#1085;&#1089;&#1086;&#1074;&#1086;&#1077;%20&#1091;&#1087;&#1088;&#1072;&#1074;&#1083;&#1077;&#1085;&#1080;&#1077;/odb/&#1043;&#1086;&#1088;&#1076;&#1077;&#1077;&#1074;&#1072;/&#1057;&#1055;&#1056;&#1040;&#1042;&#1050;&#1048;%20&#1087;&#1086;%20&#1076;&#1086;&#1093;&#1086;&#1076;&#1072;&#1084;/2025/&#1057;&#1087;&#1088;&#1072;&#1074;&#1082;&#1072;%20&#1086;&#1073;%20&#1080;&#1089;&#1087;&#1086;&#1083;&#1085;&#1077;&#1085;&#1080;&#1080;%20%20&#1079;&#1072;%202025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01.02.2025"/>
      <sheetName val="на 01.03.2025"/>
      <sheetName val="на 01.04.2025"/>
      <sheetName val="на 01.04.2025 КФ"/>
      <sheetName val="на 01.04.2025 АПГО"/>
      <sheetName val="на 01.04.2025 внеш. с 04"/>
      <sheetName val="на 01.04.2025 внеш. 01-02"/>
      <sheetName val="на 01.05.2025"/>
      <sheetName val="на 01.06.2025"/>
      <sheetName val="на 01.07.2025"/>
      <sheetName val="на 01.07.2025 КФ без ЦБО"/>
      <sheetName val="на 01.07.2025 КФ с ЦБО"/>
      <sheetName val="на 01.07.2025 АПГО"/>
      <sheetName val="на 01.07.2025 внешн. с 04"/>
      <sheetName val="на 01.07.2025 внешн. без 04"/>
      <sheetName val="на 01.08.2025"/>
      <sheetName val="на 01.09.2025"/>
      <sheetName val="на 01.10.2025"/>
      <sheetName val="на 01.10.2025 КФ с ЦБО"/>
      <sheetName val="на 01.10.2025 КФ без ЦБО"/>
      <sheetName val="на 01.10.2025 АПГО"/>
      <sheetName val="на 01.10.2025 внешн. с 04"/>
      <sheetName val="на 01.10.2025 внешн. без 04"/>
      <sheetName val="на 01.11.2025"/>
      <sheetName val="на 01.12.2025"/>
      <sheetName val="на 01.01.2026"/>
      <sheetName val="на 01.01.2026 КФ с ЦБО ибез ЦБО"/>
      <sheetName val="на 01.01.2026 КФ без ЦБО"/>
      <sheetName val="на 01.01.2026 АПГО"/>
      <sheetName val="на 01.01.2026 внешн. с 04"/>
      <sheetName val="на 01.01.2026 внешн. без 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332">
          <cell r="M332">
            <v>14190626.946139999</v>
          </cell>
        </row>
      </sheetData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5"/>
  <sheetViews>
    <sheetView tabSelected="1" view="pageBreakPreview" topLeftCell="A253" zoomScale="60" zoomScaleNormal="60" workbookViewId="0">
      <selection activeCell="A211" sqref="A211"/>
    </sheetView>
  </sheetViews>
  <sheetFormatPr defaultRowHeight="12.75" x14ac:dyDescent="0.25"/>
  <cols>
    <col min="1" max="1" width="12.3984375" customWidth="1"/>
    <col min="2" max="2" width="109" customWidth="1"/>
    <col min="11" max="11" width="24" customWidth="1"/>
    <col min="13" max="13" width="25.296875" customWidth="1"/>
    <col min="14" max="14" width="73.3984375" customWidth="1"/>
    <col min="21" max="21" width="9.09765625" customWidth="1"/>
  </cols>
  <sheetData>
    <row r="1" spans="1:14" ht="22.6" customHeight="1" x14ac:dyDescent="0.35">
      <c r="F1" s="16" t="s">
        <v>244</v>
      </c>
      <c r="G1" s="17"/>
      <c r="H1" s="17"/>
      <c r="I1" s="18"/>
      <c r="J1" s="18"/>
      <c r="K1" s="19"/>
    </row>
    <row r="2" spans="1:14" ht="20.25" customHeight="1" x14ac:dyDescent="0.35">
      <c r="F2" s="16" t="s">
        <v>245</v>
      </c>
      <c r="G2" s="17"/>
      <c r="H2" s="17"/>
      <c r="I2" s="18"/>
      <c r="J2" s="18"/>
      <c r="K2" s="19"/>
    </row>
    <row r="3" spans="1:14" ht="31.6" customHeight="1" x14ac:dyDescent="0.35">
      <c r="F3" s="16" t="s">
        <v>304</v>
      </c>
      <c r="G3" s="17"/>
      <c r="H3" s="17"/>
      <c r="I3" s="18"/>
      <c r="J3" s="18"/>
      <c r="K3" s="19"/>
    </row>
    <row r="4" spans="1:14" ht="35.450000000000003" customHeight="1" x14ac:dyDescent="0.25">
      <c r="K4" s="65"/>
    </row>
    <row r="6" spans="1:14" ht="17.2" x14ac:dyDescent="0.25">
      <c r="A6" s="122" t="s">
        <v>327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</row>
    <row r="7" spans="1:14" ht="26.05" thickBot="1" x14ac:dyDescent="0.35">
      <c r="A7" s="15"/>
      <c r="B7" s="6"/>
      <c r="C7" s="7"/>
      <c r="D7" s="8"/>
      <c r="E7" s="8"/>
      <c r="F7" s="8"/>
      <c r="G7" s="8"/>
      <c r="H7" s="8"/>
      <c r="I7" s="8"/>
      <c r="J7" s="8"/>
      <c r="K7" s="57" t="s">
        <v>303</v>
      </c>
    </row>
    <row r="8" spans="1:14" ht="43.5" customHeight="1" thickBot="1" x14ac:dyDescent="0.3">
      <c r="A8" s="32" t="s">
        <v>156</v>
      </c>
      <c r="B8" s="48" t="s">
        <v>249</v>
      </c>
      <c r="C8" s="123" t="s">
        <v>250</v>
      </c>
      <c r="D8" s="123"/>
      <c r="E8" s="123"/>
      <c r="F8" s="123"/>
      <c r="G8" s="123"/>
      <c r="H8" s="123"/>
      <c r="I8" s="123"/>
      <c r="J8" s="124"/>
      <c r="K8" s="47" t="s">
        <v>155</v>
      </c>
    </row>
    <row r="9" spans="1:14" s="28" customFormat="1" ht="24.8" customHeight="1" thickBot="1" x14ac:dyDescent="0.3">
      <c r="A9" s="33" t="s">
        <v>0</v>
      </c>
      <c r="B9" s="49">
        <v>2</v>
      </c>
      <c r="C9" s="125">
        <v>3</v>
      </c>
      <c r="D9" s="126"/>
      <c r="E9" s="126"/>
      <c r="F9" s="126"/>
      <c r="G9" s="126"/>
      <c r="H9" s="126"/>
      <c r="I9" s="126"/>
      <c r="J9" s="127"/>
      <c r="K9" s="31">
        <v>4</v>
      </c>
    </row>
    <row r="10" spans="1:14" ht="26.45" customHeight="1" thickBot="1" x14ac:dyDescent="0.3">
      <c r="A10" s="34" t="s">
        <v>157</v>
      </c>
      <c r="B10" s="67" t="s">
        <v>87</v>
      </c>
      <c r="C10" s="14" t="s">
        <v>1</v>
      </c>
      <c r="D10" s="14" t="s">
        <v>0</v>
      </c>
      <c r="E10" s="14" t="s">
        <v>2</v>
      </c>
      <c r="F10" s="14" t="s">
        <v>2</v>
      </c>
      <c r="G10" s="14" t="s">
        <v>1</v>
      </c>
      <c r="H10" s="14" t="s">
        <v>2</v>
      </c>
      <c r="I10" s="14" t="s">
        <v>3</v>
      </c>
      <c r="J10" s="51" t="s">
        <v>1</v>
      </c>
      <c r="K10" s="88">
        <f>K11+K30+K42+K54+K62+K67+K71+K97+K104+K111+K127+K193</f>
        <v>4904128.3561299993</v>
      </c>
      <c r="M10" s="29"/>
    </row>
    <row r="11" spans="1:14" ht="28.55" customHeight="1" thickBot="1" x14ac:dyDescent="0.3">
      <c r="A11" s="35" t="s">
        <v>241</v>
      </c>
      <c r="B11" s="68" t="s">
        <v>4</v>
      </c>
      <c r="C11" s="13" t="s">
        <v>1</v>
      </c>
      <c r="D11" s="13">
        <v>1</v>
      </c>
      <c r="E11" s="13" t="s">
        <v>5</v>
      </c>
      <c r="F11" s="13" t="s">
        <v>2</v>
      </c>
      <c r="G11" s="13" t="s">
        <v>1</v>
      </c>
      <c r="H11" s="13" t="s">
        <v>2</v>
      </c>
      <c r="I11" s="13" t="s">
        <v>3</v>
      </c>
      <c r="J11" s="52" t="s">
        <v>1</v>
      </c>
      <c r="K11" s="89">
        <f t="shared" ref="K11" si="0">K12</f>
        <v>3104579.3912900002</v>
      </c>
      <c r="M11" s="105"/>
    </row>
    <row r="12" spans="1:14" ht="32.299999999999997" customHeight="1" x14ac:dyDescent="0.25">
      <c r="A12" s="36" t="s">
        <v>158</v>
      </c>
      <c r="B12" s="69" t="s">
        <v>88</v>
      </c>
      <c r="C12" s="11" t="s">
        <v>1</v>
      </c>
      <c r="D12" s="11" t="s">
        <v>0</v>
      </c>
      <c r="E12" s="11" t="s">
        <v>5</v>
      </c>
      <c r="F12" s="11" t="s">
        <v>6</v>
      </c>
      <c r="G12" s="11" t="s">
        <v>1</v>
      </c>
      <c r="H12" s="11" t="s">
        <v>5</v>
      </c>
      <c r="I12" s="11" t="s">
        <v>3</v>
      </c>
      <c r="J12" s="53" t="s">
        <v>7</v>
      </c>
      <c r="K12" s="90">
        <f>K13+K14+K18+K20+K19+K21+K22+K15+K16+K17+K23+K24+K25+K26+K27+K28+K29</f>
        <v>3104579.3912900002</v>
      </c>
    </row>
    <row r="13" spans="1:14" ht="198.7" customHeight="1" x14ac:dyDescent="0.25">
      <c r="A13" s="110" t="s">
        <v>159</v>
      </c>
      <c r="B13" s="111" t="s">
        <v>401</v>
      </c>
      <c r="C13" s="2" t="s">
        <v>8</v>
      </c>
      <c r="D13" s="2" t="s">
        <v>0</v>
      </c>
      <c r="E13" s="2" t="s">
        <v>5</v>
      </c>
      <c r="F13" s="2" t="s">
        <v>6</v>
      </c>
      <c r="G13" s="2" t="s">
        <v>9</v>
      </c>
      <c r="H13" s="2" t="s">
        <v>5</v>
      </c>
      <c r="I13" s="2" t="s">
        <v>3</v>
      </c>
      <c r="J13" s="24" t="s">
        <v>7</v>
      </c>
      <c r="K13" s="91">
        <v>2004117.8720300004</v>
      </c>
      <c r="N13" s="107"/>
    </row>
    <row r="14" spans="1:14" ht="141.80000000000001" customHeight="1" x14ac:dyDescent="0.25">
      <c r="A14" s="37" t="s">
        <v>160</v>
      </c>
      <c r="B14" s="66" t="s">
        <v>402</v>
      </c>
      <c r="C14" s="2" t="s">
        <v>8</v>
      </c>
      <c r="D14" s="2" t="s">
        <v>0</v>
      </c>
      <c r="E14" s="2" t="s">
        <v>5</v>
      </c>
      <c r="F14" s="2" t="s">
        <v>6</v>
      </c>
      <c r="G14" s="2" t="s">
        <v>10</v>
      </c>
      <c r="H14" s="2" t="s">
        <v>5</v>
      </c>
      <c r="I14" s="2" t="s">
        <v>3</v>
      </c>
      <c r="J14" s="24" t="s">
        <v>7</v>
      </c>
      <c r="K14" s="91">
        <v>5567.0519000000004</v>
      </c>
      <c r="N14" s="107"/>
    </row>
    <row r="15" spans="1:14" ht="133.5" customHeight="1" x14ac:dyDescent="0.25">
      <c r="A15" s="103" t="s">
        <v>161</v>
      </c>
      <c r="B15" s="66" t="s">
        <v>328</v>
      </c>
      <c r="C15" s="2" t="s">
        <v>8</v>
      </c>
      <c r="D15" s="2" t="s">
        <v>0</v>
      </c>
      <c r="E15" s="2" t="s">
        <v>5</v>
      </c>
      <c r="F15" s="2" t="s">
        <v>6</v>
      </c>
      <c r="G15" s="2" t="s">
        <v>261</v>
      </c>
      <c r="H15" s="2" t="s">
        <v>5</v>
      </c>
      <c r="I15" s="2" t="s">
        <v>3</v>
      </c>
      <c r="J15" s="24" t="s">
        <v>7</v>
      </c>
      <c r="K15" s="91">
        <v>2265.4877300000003</v>
      </c>
      <c r="N15" s="107"/>
    </row>
    <row r="16" spans="1:14" ht="135" customHeight="1" x14ac:dyDescent="0.25">
      <c r="A16" s="103" t="s">
        <v>162</v>
      </c>
      <c r="B16" s="66" t="s">
        <v>329</v>
      </c>
      <c r="C16" s="2" t="s">
        <v>8</v>
      </c>
      <c r="D16" s="2" t="s">
        <v>0</v>
      </c>
      <c r="E16" s="2" t="s">
        <v>5</v>
      </c>
      <c r="F16" s="2" t="s">
        <v>6</v>
      </c>
      <c r="G16" s="2" t="s">
        <v>305</v>
      </c>
      <c r="H16" s="2" t="s">
        <v>5</v>
      </c>
      <c r="I16" s="2" t="s">
        <v>3</v>
      </c>
      <c r="J16" s="24" t="s">
        <v>7</v>
      </c>
      <c r="K16" s="91">
        <v>6076.7290599999997</v>
      </c>
      <c r="N16" s="107"/>
    </row>
    <row r="17" spans="1:14" ht="139.6" customHeight="1" x14ac:dyDescent="0.25">
      <c r="A17" s="103" t="s">
        <v>252</v>
      </c>
      <c r="B17" s="66" t="s">
        <v>330</v>
      </c>
      <c r="C17" s="2" t="s">
        <v>8</v>
      </c>
      <c r="D17" s="2" t="s">
        <v>0</v>
      </c>
      <c r="E17" s="2" t="s">
        <v>5</v>
      </c>
      <c r="F17" s="2" t="s">
        <v>6</v>
      </c>
      <c r="G17" s="2" t="s">
        <v>331</v>
      </c>
      <c r="H17" s="2" t="s">
        <v>5</v>
      </c>
      <c r="I17" s="2" t="s">
        <v>3</v>
      </c>
      <c r="J17" s="24" t="s">
        <v>7</v>
      </c>
      <c r="K17" s="91">
        <v>4183.1821800000007</v>
      </c>
      <c r="N17" s="107"/>
    </row>
    <row r="18" spans="1:14" ht="140.30000000000001" customHeight="1" x14ac:dyDescent="0.25">
      <c r="A18" s="103" t="s">
        <v>280</v>
      </c>
      <c r="B18" s="66" t="s">
        <v>403</v>
      </c>
      <c r="C18" s="2" t="s">
        <v>8</v>
      </c>
      <c r="D18" s="2" t="s">
        <v>0</v>
      </c>
      <c r="E18" s="2" t="s">
        <v>5</v>
      </c>
      <c r="F18" s="2" t="s">
        <v>6</v>
      </c>
      <c r="G18" s="2" t="s">
        <v>11</v>
      </c>
      <c r="H18" s="2" t="s">
        <v>5</v>
      </c>
      <c r="I18" s="2" t="s">
        <v>3</v>
      </c>
      <c r="J18" s="24" t="s">
        <v>7</v>
      </c>
      <c r="K18" s="91">
        <v>49990.08572000001</v>
      </c>
      <c r="N18" s="107"/>
    </row>
    <row r="19" spans="1:14" ht="87.8" customHeight="1" x14ac:dyDescent="0.25">
      <c r="A19" s="103" t="s">
        <v>281</v>
      </c>
      <c r="B19" s="66" t="s">
        <v>404</v>
      </c>
      <c r="C19" s="2">
        <v>182</v>
      </c>
      <c r="D19" s="2" t="s">
        <v>0</v>
      </c>
      <c r="E19" s="2" t="s">
        <v>5</v>
      </c>
      <c r="F19" s="2" t="s">
        <v>6</v>
      </c>
      <c r="G19" s="2" t="s">
        <v>12</v>
      </c>
      <c r="H19" s="2" t="s">
        <v>5</v>
      </c>
      <c r="I19" s="2" t="s">
        <v>3</v>
      </c>
      <c r="J19" s="24" t="s">
        <v>7</v>
      </c>
      <c r="K19" s="91">
        <v>12601.11903</v>
      </c>
      <c r="N19" s="107"/>
    </row>
    <row r="20" spans="1:14" ht="405.7" customHeight="1" x14ac:dyDescent="0.25">
      <c r="A20" s="103" t="s">
        <v>337</v>
      </c>
      <c r="B20" s="66" t="s">
        <v>405</v>
      </c>
      <c r="C20" s="2" t="s">
        <v>253</v>
      </c>
      <c r="D20" s="2" t="s">
        <v>0</v>
      </c>
      <c r="E20" s="2" t="s">
        <v>5</v>
      </c>
      <c r="F20" s="2" t="s">
        <v>6</v>
      </c>
      <c r="G20" s="2" t="s">
        <v>31</v>
      </c>
      <c r="H20" s="2" t="s">
        <v>5</v>
      </c>
      <c r="I20" s="2" t="s">
        <v>3</v>
      </c>
      <c r="J20" s="24" t="s">
        <v>7</v>
      </c>
      <c r="K20" s="91">
        <v>50971.796069999989</v>
      </c>
      <c r="N20" s="107"/>
    </row>
    <row r="21" spans="1:14" ht="106.5" customHeight="1" x14ac:dyDescent="0.25">
      <c r="A21" s="103" t="s">
        <v>338</v>
      </c>
      <c r="B21" s="66" t="s">
        <v>406</v>
      </c>
      <c r="C21" s="2" t="s">
        <v>253</v>
      </c>
      <c r="D21" s="2" t="s">
        <v>0</v>
      </c>
      <c r="E21" s="2" t="s">
        <v>5</v>
      </c>
      <c r="F21" s="2" t="s">
        <v>6</v>
      </c>
      <c r="G21" s="2" t="s">
        <v>55</v>
      </c>
      <c r="H21" s="2" t="s">
        <v>5</v>
      </c>
      <c r="I21" s="2" t="s">
        <v>3</v>
      </c>
      <c r="J21" s="24" t="s">
        <v>7</v>
      </c>
      <c r="K21" s="91">
        <v>34936.139669999997</v>
      </c>
      <c r="N21" s="107"/>
    </row>
    <row r="22" spans="1:14" ht="99" customHeight="1" x14ac:dyDescent="0.25">
      <c r="A22" s="103" t="s">
        <v>339</v>
      </c>
      <c r="B22" s="66" t="s">
        <v>407</v>
      </c>
      <c r="C22" s="2" t="s">
        <v>253</v>
      </c>
      <c r="D22" s="2" t="s">
        <v>0</v>
      </c>
      <c r="E22" s="2" t="s">
        <v>5</v>
      </c>
      <c r="F22" s="2" t="s">
        <v>6</v>
      </c>
      <c r="G22" s="2" t="s">
        <v>63</v>
      </c>
      <c r="H22" s="2" t="s">
        <v>5</v>
      </c>
      <c r="I22" s="2" t="s">
        <v>3</v>
      </c>
      <c r="J22" s="24" t="s">
        <v>7</v>
      </c>
      <c r="K22" s="91">
        <v>83233.325320000004</v>
      </c>
      <c r="N22" s="107"/>
    </row>
    <row r="23" spans="1:14" ht="276.8" customHeight="1" x14ac:dyDescent="0.25">
      <c r="A23" s="103" t="s">
        <v>340</v>
      </c>
      <c r="B23" s="66" t="s">
        <v>332</v>
      </c>
      <c r="C23" s="2" t="s">
        <v>253</v>
      </c>
      <c r="D23" s="2" t="s">
        <v>0</v>
      </c>
      <c r="E23" s="2" t="s">
        <v>5</v>
      </c>
      <c r="F23" s="2" t="s">
        <v>6</v>
      </c>
      <c r="G23" s="2" t="s">
        <v>33</v>
      </c>
      <c r="H23" s="2" t="s">
        <v>5</v>
      </c>
      <c r="I23" s="2" t="s">
        <v>3</v>
      </c>
      <c r="J23" s="24" t="s">
        <v>7</v>
      </c>
      <c r="K23" s="91">
        <v>11541.900890000001</v>
      </c>
      <c r="N23" s="107"/>
    </row>
    <row r="24" spans="1:14" ht="276.8" customHeight="1" x14ac:dyDescent="0.3">
      <c r="A24" s="103" t="s">
        <v>341</v>
      </c>
      <c r="B24" s="66" t="s">
        <v>408</v>
      </c>
      <c r="C24" s="2" t="s">
        <v>253</v>
      </c>
      <c r="D24" s="2" t="s">
        <v>0</v>
      </c>
      <c r="E24" s="2" t="s">
        <v>5</v>
      </c>
      <c r="F24" s="2" t="s">
        <v>6</v>
      </c>
      <c r="G24" s="2" t="s">
        <v>149</v>
      </c>
      <c r="H24" s="2" t="s">
        <v>5</v>
      </c>
      <c r="I24" s="2" t="s">
        <v>3</v>
      </c>
      <c r="J24" s="24" t="s">
        <v>7</v>
      </c>
      <c r="K24" s="91">
        <v>6956.8119100000004</v>
      </c>
      <c r="N24" s="108"/>
    </row>
    <row r="25" spans="1:14" ht="260.35000000000002" customHeight="1" x14ac:dyDescent="0.3">
      <c r="A25" s="103" t="s">
        <v>342</v>
      </c>
      <c r="B25" s="66" t="s">
        <v>409</v>
      </c>
      <c r="C25" s="2" t="s">
        <v>253</v>
      </c>
      <c r="D25" s="2" t="s">
        <v>0</v>
      </c>
      <c r="E25" s="2" t="s">
        <v>5</v>
      </c>
      <c r="F25" s="2" t="s">
        <v>6</v>
      </c>
      <c r="G25" s="2" t="s">
        <v>34</v>
      </c>
      <c r="H25" s="2" t="s">
        <v>5</v>
      </c>
      <c r="I25" s="2" t="s">
        <v>3</v>
      </c>
      <c r="J25" s="24" t="s">
        <v>7</v>
      </c>
      <c r="K25" s="91">
        <v>3007.8991999999998</v>
      </c>
      <c r="N25" s="108"/>
    </row>
    <row r="26" spans="1:14" ht="159.80000000000001" customHeight="1" x14ac:dyDescent="0.3">
      <c r="A26" s="103" t="s">
        <v>343</v>
      </c>
      <c r="B26" s="66" t="s">
        <v>333</v>
      </c>
      <c r="C26" s="2" t="s">
        <v>253</v>
      </c>
      <c r="D26" s="2" t="s">
        <v>0</v>
      </c>
      <c r="E26" s="2" t="s">
        <v>5</v>
      </c>
      <c r="F26" s="2" t="s">
        <v>6</v>
      </c>
      <c r="G26" s="2" t="s">
        <v>77</v>
      </c>
      <c r="H26" s="2" t="s">
        <v>5</v>
      </c>
      <c r="I26" s="2" t="s">
        <v>3</v>
      </c>
      <c r="J26" s="24" t="s">
        <v>7</v>
      </c>
      <c r="K26" s="91">
        <v>456.65059999999994</v>
      </c>
      <c r="N26" s="108"/>
    </row>
    <row r="27" spans="1:14" ht="72.7" customHeight="1" x14ac:dyDescent="0.25">
      <c r="A27" s="103" t="s">
        <v>344</v>
      </c>
      <c r="B27" s="66" t="s">
        <v>334</v>
      </c>
      <c r="C27" s="2" t="s">
        <v>253</v>
      </c>
      <c r="D27" s="2" t="s">
        <v>0</v>
      </c>
      <c r="E27" s="2" t="s">
        <v>5</v>
      </c>
      <c r="F27" s="2" t="s">
        <v>6</v>
      </c>
      <c r="G27" s="2" t="s">
        <v>120</v>
      </c>
      <c r="H27" s="2" t="s">
        <v>5</v>
      </c>
      <c r="I27" s="2" t="s">
        <v>3</v>
      </c>
      <c r="J27" s="24" t="s">
        <v>7</v>
      </c>
      <c r="K27" s="91">
        <v>347.15054000000003</v>
      </c>
      <c r="N27" s="112"/>
    </row>
    <row r="28" spans="1:14" ht="72.7" customHeight="1" x14ac:dyDescent="0.25">
      <c r="A28" s="103" t="s">
        <v>345</v>
      </c>
      <c r="B28" s="66" t="s">
        <v>335</v>
      </c>
      <c r="C28" s="2" t="s">
        <v>253</v>
      </c>
      <c r="D28" s="2" t="s">
        <v>0</v>
      </c>
      <c r="E28" s="2" t="s">
        <v>5</v>
      </c>
      <c r="F28" s="2" t="s">
        <v>6</v>
      </c>
      <c r="G28" s="2" t="s">
        <v>347</v>
      </c>
      <c r="H28" s="2" t="s">
        <v>5</v>
      </c>
      <c r="I28" s="2" t="s">
        <v>3</v>
      </c>
      <c r="J28" s="24" t="s">
        <v>7</v>
      </c>
      <c r="K28" s="91">
        <v>827186.55446999997</v>
      </c>
      <c r="N28" s="112"/>
    </row>
    <row r="29" spans="1:14" ht="72.7" customHeight="1" x14ac:dyDescent="0.25">
      <c r="A29" s="103" t="s">
        <v>346</v>
      </c>
      <c r="B29" s="66" t="s">
        <v>336</v>
      </c>
      <c r="C29" s="2" t="s">
        <v>253</v>
      </c>
      <c r="D29" s="2" t="s">
        <v>0</v>
      </c>
      <c r="E29" s="2" t="s">
        <v>5</v>
      </c>
      <c r="F29" s="2" t="s">
        <v>6</v>
      </c>
      <c r="G29" s="2" t="s">
        <v>15</v>
      </c>
      <c r="H29" s="2" t="s">
        <v>5</v>
      </c>
      <c r="I29" s="2" t="s">
        <v>3</v>
      </c>
      <c r="J29" s="24" t="s">
        <v>7</v>
      </c>
      <c r="K29" s="91">
        <v>1139.6349700000001</v>
      </c>
      <c r="N29" s="112"/>
    </row>
    <row r="30" spans="1:14" ht="47.25" customHeight="1" x14ac:dyDescent="0.3">
      <c r="A30" s="38" t="s">
        <v>163</v>
      </c>
      <c r="B30" s="70" t="s">
        <v>410</v>
      </c>
      <c r="C30" s="10" t="s">
        <v>1</v>
      </c>
      <c r="D30" s="10" t="s">
        <v>0</v>
      </c>
      <c r="E30" s="10" t="s">
        <v>13</v>
      </c>
      <c r="F30" s="10" t="s">
        <v>2</v>
      </c>
      <c r="G30" s="10" t="s">
        <v>1</v>
      </c>
      <c r="H30" s="10" t="s">
        <v>2</v>
      </c>
      <c r="I30" s="10" t="s">
        <v>3</v>
      </c>
      <c r="J30" s="27" t="s">
        <v>1</v>
      </c>
      <c r="K30" s="92">
        <f>K31+K40</f>
        <v>61300.05187000001</v>
      </c>
      <c r="N30" s="108"/>
    </row>
    <row r="31" spans="1:14" ht="47.25" customHeight="1" x14ac:dyDescent="0.3">
      <c r="A31" s="38" t="s">
        <v>164</v>
      </c>
      <c r="B31" s="70" t="s">
        <v>411</v>
      </c>
      <c r="C31" s="10" t="s">
        <v>1</v>
      </c>
      <c r="D31" s="10" t="s">
        <v>0</v>
      </c>
      <c r="E31" s="10" t="s">
        <v>13</v>
      </c>
      <c r="F31" s="10" t="s">
        <v>6</v>
      </c>
      <c r="G31" s="10" t="s">
        <v>1</v>
      </c>
      <c r="H31" s="10" t="s">
        <v>5</v>
      </c>
      <c r="I31" s="10" t="s">
        <v>3</v>
      </c>
      <c r="J31" s="27" t="s">
        <v>7</v>
      </c>
      <c r="K31" s="92">
        <f>SUM(K32,K34,K36,K38)</f>
        <v>38656.52868000001</v>
      </c>
      <c r="N31" s="108"/>
    </row>
    <row r="32" spans="1:14" ht="66.05" customHeight="1" x14ac:dyDescent="0.3">
      <c r="A32" s="39" t="s">
        <v>165</v>
      </c>
      <c r="B32" s="71" t="s">
        <v>412</v>
      </c>
      <c r="C32" s="2" t="s">
        <v>1</v>
      </c>
      <c r="D32" s="2" t="s">
        <v>0</v>
      </c>
      <c r="E32" s="2" t="s">
        <v>13</v>
      </c>
      <c r="F32" s="2" t="s">
        <v>6</v>
      </c>
      <c r="G32" s="2" t="s">
        <v>15</v>
      </c>
      <c r="H32" s="2" t="s">
        <v>5</v>
      </c>
      <c r="I32" s="2" t="s">
        <v>3</v>
      </c>
      <c r="J32" s="24" t="s">
        <v>7</v>
      </c>
      <c r="K32" s="91">
        <f>K33</f>
        <v>19609.620190000009</v>
      </c>
      <c r="N32" s="108"/>
    </row>
    <row r="33" spans="1:15" ht="107.45" customHeight="1" x14ac:dyDescent="0.3">
      <c r="A33" s="40"/>
      <c r="B33" s="72" t="s">
        <v>413</v>
      </c>
      <c r="C33" s="1" t="s">
        <v>8</v>
      </c>
      <c r="D33" s="1" t="s">
        <v>0</v>
      </c>
      <c r="E33" s="1" t="s">
        <v>13</v>
      </c>
      <c r="F33" s="1" t="s">
        <v>6</v>
      </c>
      <c r="G33" s="1" t="s">
        <v>131</v>
      </c>
      <c r="H33" s="1" t="s">
        <v>5</v>
      </c>
      <c r="I33" s="1" t="s">
        <v>3</v>
      </c>
      <c r="J33" s="25" t="s">
        <v>7</v>
      </c>
      <c r="K33" s="93">
        <v>19609.620190000009</v>
      </c>
      <c r="N33" s="108"/>
    </row>
    <row r="34" spans="1:15" ht="89.45" customHeight="1" x14ac:dyDescent="0.25">
      <c r="A34" s="39" t="s">
        <v>166</v>
      </c>
      <c r="B34" s="71" t="s">
        <v>414</v>
      </c>
      <c r="C34" s="2" t="s">
        <v>1</v>
      </c>
      <c r="D34" s="2" t="s">
        <v>0</v>
      </c>
      <c r="E34" s="2" t="s">
        <v>13</v>
      </c>
      <c r="F34" s="2" t="s">
        <v>6</v>
      </c>
      <c r="G34" s="2" t="s">
        <v>16</v>
      </c>
      <c r="H34" s="2" t="s">
        <v>5</v>
      </c>
      <c r="I34" s="2" t="s">
        <v>3</v>
      </c>
      <c r="J34" s="24" t="s">
        <v>7</v>
      </c>
      <c r="K34" s="91">
        <f>K35</f>
        <v>114.74359999999999</v>
      </c>
      <c r="N34" s="113"/>
    </row>
    <row r="35" spans="1:15" ht="122.95" customHeight="1" x14ac:dyDescent="0.25">
      <c r="A35" s="40"/>
      <c r="B35" s="72" t="s">
        <v>415</v>
      </c>
      <c r="C35" s="1" t="s">
        <v>8</v>
      </c>
      <c r="D35" s="1" t="s">
        <v>0</v>
      </c>
      <c r="E35" s="1" t="s">
        <v>13</v>
      </c>
      <c r="F35" s="1" t="s">
        <v>6</v>
      </c>
      <c r="G35" s="1" t="s">
        <v>132</v>
      </c>
      <c r="H35" s="1" t="s">
        <v>5</v>
      </c>
      <c r="I35" s="1" t="s">
        <v>3</v>
      </c>
      <c r="J35" s="25" t="s">
        <v>7</v>
      </c>
      <c r="K35" s="93">
        <v>114.74359999999999</v>
      </c>
      <c r="N35" s="113"/>
    </row>
    <row r="36" spans="1:15" ht="69.8" customHeight="1" x14ac:dyDescent="0.25">
      <c r="A36" s="39" t="s">
        <v>167</v>
      </c>
      <c r="B36" s="71" t="s">
        <v>416</v>
      </c>
      <c r="C36" s="2" t="s">
        <v>1</v>
      </c>
      <c r="D36" s="2" t="s">
        <v>0</v>
      </c>
      <c r="E36" s="2" t="s">
        <v>13</v>
      </c>
      <c r="F36" s="2" t="s">
        <v>6</v>
      </c>
      <c r="G36" s="2" t="s">
        <v>17</v>
      </c>
      <c r="H36" s="2" t="s">
        <v>5</v>
      </c>
      <c r="I36" s="2" t="s">
        <v>3</v>
      </c>
      <c r="J36" s="24" t="s">
        <v>7</v>
      </c>
      <c r="K36" s="91">
        <f>K37</f>
        <v>20892.863960000002</v>
      </c>
      <c r="N36" s="113"/>
    </row>
    <row r="37" spans="1:15" ht="107.45" customHeight="1" x14ac:dyDescent="0.25">
      <c r="A37" s="40"/>
      <c r="B37" s="72" t="s">
        <v>417</v>
      </c>
      <c r="C37" s="1" t="s">
        <v>8</v>
      </c>
      <c r="D37" s="1" t="s">
        <v>0</v>
      </c>
      <c r="E37" s="1" t="s">
        <v>13</v>
      </c>
      <c r="F37" s="1" t="s">
        <v>6</v>
      </c>
      <c r="G37" s="1" t="s">
        <v>133</v>
      </c>
      <c r="H37" s="1" t="s">
        <v>5</v>
      </c>
      <c r="I37" s="1" t="s">
        <v>3</v>
      </c>
      <c r="J37" s="25" t="s">
        <v>7</v>
      </c>
      <c r="K37" s="93">
        <v>20892.863960000002</v>
      </c>
      <c r="N37" s="113"/>
    </row>
    <row r="38" spans="1:15" ht="68.3" customHeight="1" x14ac:dyDescent="0.25">
      <c r="A38" s="39" t="s">
        <v>168</v>
      </c>
      <c r="B38" s="71" t="s">
        <v>418</v>
      </c>
      <c r="C38" s="2" t="s">
        <v>1</v>
      </c>
      <c r="D38" s="2" t="s">
        <v>0</v>
      </c>
      <c r="E38" s="2" t="s">
        <v>13</v>
      </c>
      <c r="F38" s="2" t="s">
        <v>6</v>
      </c>
      <c r="G38" s="2" t="s">
        <v>18</v>
      </c>
      <c r="H38" s="2" t="s">
        <v>5</v>
      </c>
      <c r="I38" s="2" t="s">
        <v>3</v>
      </c>
      <c r="J38" s="24" t="s">
        <v>7</v>
      </c>
      <c r="K38" s="91">
        <f>K39</f>
        <v>-1960.6990699999997</v>
      </c>
      <c r="N38" s="113"/>
    </row>
    <row r="39" spans="1:15" ht="104.3" customHeight="1" x14ac:dyDescent="0.25">
      <c r="A39" s="40"/>
      <c r="B39" s="72" t="s">
        <v>419</v>
      </c>
      <c r="C39" s="1" t="s">
        <v>8</v>
      </c>
      <c r="D39" s="1" t="s">
        <v>0</v>
      </c>
      <c r="E39" s="1" t="s">
        <v>13</v>
      </c>
      <c r="F39" s="1" t="s">
        <v>6</v>
      </c>
      <c r="G39" s="1" t="s">
        <v>134</v>
      </c>
      <c r="H39" s="1" t="s">
        <v>5</v>
      </c>
      <c r="I39" s="1" t="s">
        <v>3</v>
      </c>
      <c r="J39" s="25" t="s">
        <v>7</v>
      </c>
      <c r="K39" s="93">
        <v>-1960.6990699999997</v>
      </c>
      <c r="N39" s="113"/>
    </row>
    <row r="40" spans="1:15" ht="35.35" customHeight="1" x14ac:dyDescent="0.3">
      <c r="A40" s="100" t="s">
        <v>349</v>
      </c>
      <c r="B40" s="71" t="s">
        <v>348</v>
      </c>
      <c r="C40" s="1" t="s">
        <v>1</v>
      </c>
      <c r="D40" s="1" t="s">
        <v>0</v>
      </c>
      <c r="E40" s="1" t="s">
        <v>13</v>
      </c>
      <c r="F40" s="1" t="s">
        <v>13</v>
      </c>
      <c r="G40" s="1" t="s">
        <v>1</v>
      </c>
      <c r="H40" s="1" t="s">
        <v>5</v>
      </c>
      <c r="I40" s="1" t="s">
        <v>3</v>
      </c>
      <c r="J40" s="25" t="s">
        <v>7</v>
      </c>
      <c r="K40" s="91">
        <f>K41</f>
        <v>22643.523190000004</v>
      </c>
      <c r="N40" s="108"/>
    </row>
    <row r="41" spans="1:15" ht="38.25" customHeight="1" x14ac:dyDescent="0.25">
      <c r="A41" s="40"/>
      <c r="B41" s="72" t="s">
        <v>348</v>
      </c>
      <c r="C41" s="1" t="s">
        <v>8</v>
      </c>
      <c r="D41" s="1" t="s">
        <v>0</v>
      </c>
      <c r="E41" s="1" t="s">
        <v>13</v>
      </c>
      <c r="F41" s="1" t="s">
        <v>13</v>
      </c>
      <c r="G41" s="1" t="s">
        <v>1</v>
      </c>
      <c r="H41" s="1" t="s">
        <v>5</v>
      </c>
      <c r="I41" s="1" t="s">
        <v>3</v>
      </c>
      <c r="J41" s="25" t="s">
        <v>7</v>
      </c>
      <c r="K41" s="93">
        <v>22643.523190000004</v>
      </c>
    </row>
    <row r="42" spans="1:15" ht="30.05" customHeight="1" x14ac:dyDescent="0.25">
      <c r="A42" s="38" t="s">
        <v>169</v>
      </c>
      <c r="B42" s="70" t="s">
        <v>19</v>
      </c>
      <c r="C42" s="10" t="s">
        <v>1</v>
      </c>
      <c r="D42" s="10" t="s">
        <v>0</v>
      </c>
      <c r="E42" s="10" t="s">
        <v>20</v>
      </c>
      <c r="F42" s="10" t="s">
        <v>2</v>
      </c>
      <c r="G42" s="10" t="s">
        <v>1</v>
      </c>
      <c r="H42" s="10" t="s">
        <v>2</v>
      </c>
      <c r="I42" s="10" t="s">
        <v>3</v>
      </c>
      <c r="J42" s="27" t="s">
        <v>1</v>
      </c>
      <c r="K42" s="92">
        <f>K48+K50+K52+K43</f>
        <v>293524.86916999996</v>
      </c>
      <c r="M42" s="28"/>
      <c r="N42" s="28"/>
      <c r="O42" s="28"/>
    </row>
    <row r="43" spans="1:15" s="28" customFormat="1" ht="30.05" customHeight="1" x14ac:dyDescent="0.25">
      <c r="A43" s="38" t="s">
        <v>170</v>
      </c>
      <c r="B43" s="70" t="s">
        <v>259</v>
      </c>
      <c r="C43" s="10" t="s">
        <v>1</v>
      </c>
      <c r="D43" s="10" t="s">
        <v>0</v>
      </c>
      <c r="E43" s="10" t="s">
        <v>20</v>
      </c>
      <c r="F43" s="10" t="s">
        <v>5</v>
      </c>
      <c r="G43" s="10" t="s">
        <v>1</v>
      </c>
      <c r="H43" s="10" t="s">
        <v>2</v>
      </c>
      <c r="I43" s="10" t="s">
        <v>3</v>
      </c>
      <c r="J43" s="27" t="s">
        <v>7</v>
      </c>
      <c r="K43" s="92">
        <f>K44+K46</f>
        <v>48121.851850000006</v>
      </c>
      <c r="M43"/>
      <c r="N43"/>
      <c r="O43"/>
    </row>
    <row r="44" spans="1:15" ht="43.5" customHeight="1" x14ac:dyDescent="0.3">
      <c r="A44" s="128" t="s">
        <v>171</v>
      </c>
      <c r="B44" s="71" t="s">
        <v>319</v>
      </c>
      <c r="C44" s="2" t="s">
        <v>1</v>
      </c>
      <c r="D44" s="2" t="s">
        <v>0</v>
      </c>
      <c r="E44" s="2" t="s">
        <v>20</v>
      </c>
      <c r="F44" s="2" t="s">
        <v>5</v>
      </c>
      <c r="G44" s="2" t="s">
        <v>9</v>
      </c>
      <c r="H44" s="2" t="s">
        <v>5</v>
      </c>
      <c r="I44" s="2" t="s">
        <v>3</v>
      </c>
      <c r="J44" s="24" t="s">
        <v>7</v>
      </c>
      <c r="K44" s="91">
        <f>K45</f>
        <v>28718.059580000001</v>
      </c>
      <c r="N44" s="108"/>
    </row>
    <row r="45" spans="1:15" ht="50.3" customHeight="1" x14ac:dyDescent="0.3">
      <c r="A45" s="129"/>
      <c r="B45" s="72" t="s">
        <v>319</v>
      </c>
      <c r="C45" s="1" t="s">
        <v>8</v>
      </c>
      <c r="D45" s="1" t="s">
        <v>0</v>
      </c>
      <c r="E45" s="1" t="s">
        <v>20</v>
      </c>
      <c r="F45" s="1" t="s">
        <v>5</v>
      </c>
      <c r="G45" s="1" t="s">
        <v>260</v>
      </c>
      <c r="H45" s="1" t="s">
        <v>5</v>
      </c>
      <c r="I45" s="1" t="s">
        <v>3</v>
      </c>
      <c r="J45" s="25" t="s">
        <v>7</v>
      </c>
      <c r="K45" s="93">
        <v>28718.059580000001</v>
      </c>
      <c r="N45" s="108"/>
    </row>
    <row r="46" spans="1:15" ht="57.75" customHeight="1" x14ac:dyDescent="0.25">
      <c r="A46" s="61" t="s">
        <v>172</v>
      </c>
      <c r="B46" s="71" t="s">
        <v>420</v>
      </c>
      <c r="C46" s="2" t="s">
        <v>1</v>
      </c>
      <c r="D46" s="2" t="s">
        <v>0</v>
      </c>
      <c r="E46" s="2" t="s">
        <v>20</v>
      </c>
      <c r="F46" s="2" t="s">
        <v>5</v>
      </c>
      <c r="G46" s="2" t="s">
        <v>10</v>
      </c>
      <c r="H46" s="2" t="s">
        <v>5</v>
      </c>
      <c r="I46" s="2" t="s">
        <v>3</v>
      </c>
      <c r="J46" s="24" t="s">
        <v>7</v>
      </c>
      <c r="K46" s="91">
        <f>K47</f>
        <v>19403.792270000002</v>
      </c>
      <c r="N46" s="113"/>
    </row>
    <row r="47" spans="1:15" ht="69.8" customHeight="1" x14ac:dyDescent="0.25">
      <c r="A47" s="42"/>
      <c r="B47" s="72" t="s">
        <v>421</v>
      </c>
      <c r="C47" s="1" t="s">
        <v>8</v>
      </c>
      <c r="D47" s="1" t="s">
        <v>0</v>
      </c>
      <c r="E47" s="1" t="s">
        <v>20</v>
      </c>
      <c r="F47" s="1" t="s">
        <v>5</v>
      </c>
      <c r="G47" s="1" t="s">
        <v>261</v>
      </c>
      <c r="H47" s="1" t="s">
        <v>5</v>
      </c>
      <c r="I47" s="2" t="s">
        <v>3</v>
      </c>
      <c r="J47" s="24" t="s">
        <v>7</v>
      </c>
      <c r="K47" s="93">
        <v>19403.792270000002</v>
      </c>
      <c r="N47" s="113"/>
    </row>
    <row r="48" spans="1:15" ht="41.95" customHeight="1" x14ac:dyDescent="0.25">
      <c r="A48" s="117" t="s">
        <v>173</v>
      </c>
      <c r="B48" s="70" t="s">
        <v>422</v>
      </c>
      <c r="C48" s="10" t="s">
        <v>1</v>
      </c>
      <c r="D48" s="10" t="s">
        <v>0</v>
      </c>
      <c r="E48" s="10" t="s">
        <v>20</v>
      </c>
      <c r="F48" s="10" t="s">
        <v>6</v>
      </c>
      <c r="G48" s="10" t="s">
        <v>1</v>
      </c>
      <c r="H48" s="10" t="s">
        <v>6</v>
      </c>
      <c r="I48" s="10" t="s">
        <v>3</v>
      </c>
      <c r="J48" s="27" t="s">
        <v>7</v>
      </c>
      <c r="K48" s="92">
        <f>K49</f>
        <v>244.05473000000001</v>
      </c>
      <c r="N48" s="113"/>
    </row>
    <row r="49" spans="1:14" ht="35.450000000000003" customHeight="1" x14ac:dyDescent="0.25">
      <c r="A49" s="118"/>
      <c r="B49" s="71" t="s">
        <v>422</v>
      </c>
      <c r="C49" s="2" t="s">
        <v>8</v>
      </c>
      <c r="D49" s="2" t="s">
        <v>0</v>
      </c>
      <c r="E49" s="2" t="s">
        <v>20</v>
      </c>
      <c r="F49" s="2" t="s">
        <v>6</v>
      </c>
      <c r="G49" s="2" t="s">
        <v>9</v>
      </c>
      <c r="H49" s="2" t="s">
        <v>6</v>
      </c>
      <c r="I49" s="2" t="s">
        <v>3</v>
      </c>
      <c r="J49" s="24" t="s">
        <v>7</v>
      </c>
      <c r="K49" s="91">
        <v>244.05473000000001</v>
      </c>
      <c r="N49" s="113"/>
    </row>
    <row r="50" spans="1:14" ht="31.75" customHeight="1" x14ac:dyDescent="0.25">
      <c r="A50" s="132" t="s">
        <v>174</v>
      </c>
      <c r="B50" s="70" t="s">
        <v>21</v>
      </c>
      <c r="C50" s="10" t="s">
        <v>1</v>
      </c>
      <c r="D50" s="10" t="s">
        <v>0</v>
      </c>
      <c r="E50" s="10" t="s">
        <v>20</v>
      </c>
      <c r="F50" s="10" t="s">
        <v>13</v>
      </c>
      <c r="G50" s="10" t="s">
        <v>1</v>
      </c>
      <c r="H50" s="10" t="s">
        <v>5</v>
      </c>
      <c r="I50" s="10" t="s">
        <v>3</v>
      </c>
      <c r="J50" s="27" t="s">
        <v>7</v>
      </c>
      <c r="K50" s="92">
        <f>K51</f>
        <v>116581.264</v>
      </c>
      <c r="N50" s="113"/>
    </row>
    <row r="51" spans="1:14" ht="34.5" customHeight="1" x14ac:dyDescent="0.25">
      <c r="A51" s="121"/>
      <c r="B51" s="71" t="s">
        <v>21</v>
      </c>
      <c r="C51" s="2" t="s">
        <v>8</v>
      </c>
      <c r="D51" s="2" t="s">
        <v>0</v>
      </c>
      <c r="E51" s="2" t="s">
        <v>20</v>
      </c>
      <c r="F51" s="2" t="s">
        <v>13</v>
      </c>
      <c r="G51" s="2" t="s">
        <v>9</v>
      </c>
      <c r="H51" s="2" t="s">
        <v>5</v>
      </c>
      <c r="I51" s="2" t="s">
        <v>3</v>
      </c>
      <c r="J51" s="24" t="s">
        <v>7</v>
      </c>
      <c r="K51" s="91">
        <v>116581.264</v>
      </c>
      <c r="N51" s="113"/>
    </row>
    <row r="52" spans="1:14" ht="31.75" customHeight="1" x14ac:dyDescent="0.25">
      <c r="A52" s="130" t="s">
        <v>242</v>
      </c>
      <c r="B52" s="70" t="s">
        <v>423</v>
      </c>
      <c r="C52" s="10" t="s">
        <v>1</v>
      </c>
      <c r="D52" s="10" t="s">
        <v>0</v>
      </c>
      <c r="E52" s="10" t="s">
        <v>20</v>
      </c>
      <c r="F52" s="10" t="s">
        <v>22</v>
      </c>
      <c r="G52" s="10" t="s">
        <v>1</v>
      </c>
      <c r="H52" s="10" t="s">
        <v>6</v>
      </c>
      <c r="I52" s="10" t="s">
        <v>3</v>
      </c>
      <c r="J52" s="27" t="s">
        <v>7</v>
      </c>
      <c r="K52" s="92">
        <f t="shared" ref="K52" si="1">K53</f>
        <v>128577.69859</v>
      </c>
      <c r="N52" s="113"/>
    </row>
    <row r="53" spans="1:14" ht="44.35" customHeight="1" x14ac:dyDescent="0.25">
      <c r="A53" s="121"/>
      <c r="B53" s="71" t="s">
        <v>424</v>
      </c>
      <c r="C53" s="2" t="s">
        <v>8</v>
      </c>
      <c r="D53" s="2" t="s">
        <v>0</v>
      </c>
      <c r="E53" s="2" t="s">
        <v>20</v>
      </c>
      <c r="F53" s="2" t="s">
        <v>22</v>
      </c>
      <c r="G53" s="2" t="s">
        <v>9</v>
      </c>
      <c r="H53" s="2" t="s">
        <v>6</v>
      </c>
      <c r="I53" s="2" t="s">
        <v>3</v>
      </c>
      <c r="J53" s="24" t="s">
        <v>7</v>
      </c>
      <c r="K53" s="91">
        <v>128577.69859</v>
      </c>
      <c r="N53" s="113"/>
    </row>
    <row r="54" spans="1:14" ht="31.75" customHeight="1" x14ac:dyDescent="0.25">
      <c r="A54" s="38" t="s">
        <v>175</v>
      </c>
      <c r="B54" s="70" t="s">
        <v>23</v>
      </c>
      <c r="C54" s="10" t="s">
        <v>1</v>
      </c>
      <c r="D54" s="10" t="s">
        <v>0</v>
      </c>
      <c r="E54" s="10" t="s">
        <v>24</v>
      </c>
      <c r="F54" s="10" t="s">
        <v>2</v>
      </c>
      <c r="G54" s="10" t="s">
        <v>1</v>
      </c>
      <c r="H54" s="10" t="s">
        <v>2</v>
      </c>
      <c r="I54" s="10" t="s">
        <v>3</v>
      </c>
      <c r="J54" s="27" t="s">
        <v>1</v>
      </c>
      <c r="K54" s="92">
        <f t="shared" ref="K54" si="2">K55+K57</f>
        <v>389570.12112000003</v>
      </c>
      <c r="N54" s="113"/>
    </row>
    <row r="55" spans="1:14" ht="32.950000000000003" customHeight="1" x14ac:dyDescent="0.25">
      <c r="A55" s="41" t="s">
        <v>176</v>
      </c>
      <c r="B55" s="70" t="s">
        <v>25</v>
      </c>
      <c r="C55" s="10" t="s">
        <v>1</v>
      </c>
      <c r="D55" s="10" t="s">
        <v>0</v>
      </c>
      <c r="E55" s="10" t="s">
        <v>24</v>
      </c>
      <c r="F55" s="10" t="s">
        <v>5</v>
      </c>
      <c r="G55" s="10" t="s">
        <v>1</v>
      </c>
      <c r="H55" s="10" t="s">
        <v>2</v>
      </c>
      <c r="I55" s="10" t="s">
        <v>3</v>
      </c>
      <c r="J55" s="27" t="s">
        <v>7</v>
      </c>
      <c r="K55" s="92">
        <f t="shared" ref="K55" si="3">K56</f>
        <v>274165.06226999999</v>
      </c>
      <c r="N55" s="113"/>
    </row>
    <row r="56" spans="1:14" ht="42.8" customHeight="1" x14ac:dyDescent="0.3">
      <c r="A56" s="36"/>
      <c r="B56" s="71" t="s">
        <v>425</v>
      </c>
      <c r="C56" s="2" t="s">
        <v>8</v>
      </c>
      <c r="D56" s="2" t="s">
        <v>0</v>
      </c>
      <c r="E56" s="2" t="s">
        <v>24</v>
      </c>
      <c r="F56" s="2" t="s">
        <v>5</v>
      </c>
      <c r="G56" s="2" t="s">
        <v>10</v>
      </c>
      <c r="H56" s="2" t="s">
        <v>22</v>
      </c>
      <c r="I56" s="2" t="s">
        <v>3</v>
      </c>
      <c r="J56" s="24" t="s">
        <v>7</v>
      </c>
      <c r="K56" s="91">
        <v>274165.06226999999</v>
      </c>
      <c r="N56" s="109"/>
    </row>
    <row r="57" spans="1:14" ht="32.299999999999997" customHeight="1" x14ac:dyDescent="0.25">
      <c r="A57" s="38" t="s">
        <v>177</v>
      </c>
      <c r="B57" s="70" t="s">
        <v>26</v>
      </c>
      <c r="C57" s="10" t="s">
        <v>1</v>
      </c>
      <c r="D57" s="10" t="s">
        <v>0</v>
      </c>
      <c r="E57" s="10" t="s">
        <v>24</v>
      </c>
      <c r="F57" s="10" t="s">
        <v>24</v>
      </c>
      <c r="G57" s="10" t="s">
        <v>1</v>
      </c>
      <c r="H57" s="10" t="s">
        <v>2</v>
      </c>
      <c r="I57" s="10" t="s">
        <v>3</v>
      </c>
      <c r="J57" s="27" t="s">
        <v>7</v>
      </c>
      <c r="K57" s="92">
        <f t="shared" ref="K57" si="4">K58+K60</f>
        <v>115405.05885</v>
      </c>
      <c r="N57" s="113"/>
    </row>
    <row r="58" spans="1:14" ht="36.700000000000003" customHeight="1" x14ac:dyDescent="0.25">
      <c r="A58" s="39" t="s">
        <v>178</v>
      </c>
      <c r="B58" s="71" t="s">
        <v>426</v>
      </c>
      <c r="C58" s="2" t="s">
        <v>1</v>
      </c>
      <c r="D58" s="2" t="s">
        <v>0</v>
      </c>
      <c r="E58" s="2" t="s">
        <v>24</v>
      </c>
      <c r="F58" s="2" t="s">
        <v>24</v>
      </c>
      <c r="G58" s="2" t="s">
        <v>11</v>
      </c>
      <c r="H58" s="2" t="s">
        <v>2</v>
      </c>
      <c r="I58" s="2" t="s">
        <v>3</v>
      </c>
      <c r="J58" s="24" t="s">
        <v>7</v>
      </c>
      <c r="K58" s="91">
        <f t="shared" ref="K58" si="5">K59</f>
        <v>87636.903680000003</v>
      </c>
      <c r="N58" s="113"/>
    </row>
    <row r="59" spans="1:14" ht="47.25" customHeight="1" x14ac:dyDescent="0.3">
      <c r="A59" s="40"/>
      <c r="B59" s="72" t="s">
        <v>427</v>
      </c>
      <c r="C59" s="1" t="s">
        <v>8</v>
      </c>
      <c r="D59" s="1" t="s">
        <v>0</v>
      </c>
      <c r="E59" s="1" t="s">
        <v>24</v>
      </c>
      <c r="F59" s="1" t="s">
        <v>24</v>
      </c>
      <c r="G59" s="1" t="s">
        <v>40</v>
      </c>
      <c r="H59" s="1" t="s">
        <v>22</v>
      </c>
      <c r="I59" s="1" t="s">
        <v>3</v>
      </c>
      <c r="J59" s="25" t="s">
        <v>7</v>
      </c>
      <c r="K59" s="93">
        <v>87636.903680000003</v>
      </c>
      <c r="N59" s="108"/>
    </row>
    <row r="60" spans="1:14" ht="32.299999999999997" customHeight="1" x14ac:dyDescent="0.3">
      <c r="A60" s="39" t="s">
        <v>179</v>
      </c>
      <c r="B60" s="71" t="s">
        <v>428</v>
      </c>
      <c r="C60" s="2" t="s">
        <v>1</v>
      </c>
      <c r="D60" s="2" t="s">
        <v>0</v>
      </c>
      <c r="E60" s="2" t="s">
        <v>24</v>
      </c>
      <c r="F60" s="2" t="s">
        <v>24</v>
      </c>
      <c r="G60" s="2" t="s">
        <v>12</v>
      </c>
      <c r="H60" s="2" t="s">
        <v>2</v>
      </c>
      <c r="I60" s="2" t="s">
        <v>3</v>
      </c>
      <c r="J60" s="24" t="s">
        <v>7</v>
      </c>
      <c r="K60" s="91">
        <f t="shared" ref="K60" si="6">K61</f>
        <v>27768.155170000002</v>
      </c>
      <c r="N60" s="108"/>
    </row>
    <row r="61" spans="1:14" ht="50.95" customHeight="1" x14ac:dyDescent="0.3">
      <c r="A61" s="36"/>
      <c r="B61" s="72" t="s">
        <v>429</v>
      </c>
      <c r="C61" s="1" t="s">
        <v>8</v>
      </c>
      <c r="D61" s="1" t="s">
        <v>0</v>
      </c>
      <c r="E61" s="1" t="s">
        <v>24</v>
      </c>
      <c r="F61" s="1" t="s">
        <v>24</v>
      </c>
      <c r="G61" s="1" t="s">
        <v>75</v>
      </c>
      <c r="H61" s="1" t="s">
        <v>22</v>
      </c>
      <c r="I61" s="1" t="s">
        <v>3</v>
      </c>
      <c r="J61" s="25" t="s">
        <v>7</v>
      </c>
      <c r="K61" s="93">
        <v>27768.155170000002</v>
      </c>
      <c r="N61" s="108"/>
    </row>
    <row r="62" spans="1:14" ht="31.75" customHeight="1" x14ac:dyDescent="0.3">
      <c r="A62" s="38" t="s">
        <v>180</v>
      </c>
      <c r="B62" s="70" t="s">
        <v>28</v>
      </c>
      <c r="C62" s="10" t="s">
        <v>1</v>
      </c>
      <c r="D62" s="10" t="s">
        <v>0</v>
      </c>
      <c r="E62" s="10" t="s">
        <v>29</v>
      </c>
      <c r="F62" s="10" t="s">
        <v>2</v>
      </c>
      <c r="G62" s="10" t="s">
        <v>1</v>
      </c>
      <c r="H62" s="10" t="s">
        <v>2</v>
      </c>
      <c r="I62" s="10" t="s">
        <v>3</v>
      </c>
      <c r="J62" s="27" t="s">
        <v>1</v>
      </c>
      <c r="K62" s="92">
        <f t="shared" ref="K62" si="7">K63+K65</f>
        <v>198602.17081000001</v>
      </c>
      <c r="N62" s="108"/>
    </row>
    <row r="63" spans="1:14" ht="47.25" customHeight="1" x14ac:dyDescent="0.25">
      <c r="A63" s="41" t="s">
        <v>181</v>
      </c>
      <c r="B63" s="70" t="s">
        <v>430</v>
      </c>
      <c r="C63" s="10" t="s">
        <v>1</v>
      </c>
      <c r="D63" s="10" t="s">
        <v>0</v>
      </c>
      <c r="E63" s="10" t="s">
        <v>29</v>
      </c>
      <c r="F63" s="10" t="s">
        <v>13</v>
      </c>
      <c r="G63" s="10" t="s">
        <v>1</v>
      </c>
      <c r="H63" s="10" t="s">
        <v>5</v>
      </c>
      <c r="I63" s="10" t="s">
        <v>3</v>
      </c>
      <c r="J63" s="27" t="s">
        <v>7</v>
      </c>
      <c r="K63" s="92">
        <f t="shared" ref="K63" si="8">K64</f>
        <v>197567.17081000001</v>
      </c>
      <c r="N63" s="113"/>
    </row>
    <row r="64" spans="1:14" ht="44.35" customHeight="1" x14ac:dyDescent="0.25">
      <c r="A64" s="36"/>
      <c r="B64" s="71" t="s">
        <v>431</v>
      </c>
      <c r="C64" s="2" t="s">
        <v>8</v>
      </c>
      <c r="D64" s="2" t="s">
        <v>0</v>
      </c>
      <c r="E64" s="2" t="s">
        <v>29</v>
      </c>
      <c r="F64" s="2" t="s">
        <v>13</v>
      </c>
      <c r="G64" s="2" t="s">
        <v>9</v>
      </c>
      <c r="H64" s="2" t="s">
        <v>5</v>
      </c>
      <c r="I64" s="2" t="s">
        <v>3</v>
      </c>
      <c r="J64" s="24" t="s">
        <v>7</v>
      </c>
      <c r="K64" s="91">
        <v>197567.17081000001</v>
      </c>
      <c r="N64" s="113"/>
    </row>
    <row r="65" spans="1:14" ht="48.75" customHeight="1" x14ac:dyDescent="0.3">
      <c r="A65" s="38" t="s">
        <v>182</v>
      </c>
      <c r="B65" s="70" t="s">
        <v>432</v>
      </c>
      <c r="C65" s="10" t="s">
        <v>1</v>
      </c>
      <c r="D65" s="10" t="s">
        <v>0</v>
      </c>
      <c r="E65" s="10" t="s">
        <v>29</v>
      </c>
      <c r="F65" s="10" t="s">
        <v>30</v>
      </c>
      <c r="G65" s="10" t="s">
        <v>1</v>
      </c>
      <c r="H65" s="10" t="s">
        <v>5</v>
      </c>
      <c r="I65" s="10" t="s">
        <v>3</v>
      </c>
      <c r="J65" s="27" t="s">
        <v>7</v>
      </c>
      <c r="K65" s="92">
        <f>K66</f>
        <v>1035</v>
      </c>
      <c r="N65" s="108"/>
    </row>
    <row r="66" spans="1:14" ht="47.25" customHeight="1" x14ac:dyDescent="0.3">
      <c r="A66" s="37" t="s">
        <v>183</v>
      </c>
      <c r="B66" s="71" t="s">
        <v>320</v>
      </c>
      <c r="C66" s="2" t="s">
        <v>32</v>
      </c>
      <c r="D66" s="2" t="s">
        <v>0</v>
      </c>
      <c r="E66" s="2" t="s">
        <v>29</v>
      </c>
      <c r="F66" s="2" t="s">
        <v>30</v>
      </c>
      <c r="G66" s="2" t="s">
        <v>33</v>
      </c>
      <c r="H66" s="2" t="s">
        <v>5</v>
      </c>
      <c r="I66" s="2" t="s">
        <v>3</v>
      </c>
      <c r="J66" s="24" t="s">
        <v>7</v>
      </c>
      <c r="K66" s="91">
        <v>1035</v>
      </c>
      <c r="N66" s="108"/>
    </row>
    <row r="67" spans="1:14" ht="43.5" customHeight="1" x14ac:dyDescent="0.3">
      <c r="A67" s="38" t="s">
        <v>184</v>
      </c>
      <c r="B67" s="70" t="s">
        <v>433</v>
      </c>
      <c r="C67" s="10" t="s">
        <v>1</v>
      </c>
      <c r="D67" s="10" t="s">
        <v>0</v>
      </c>
      <c r="E67" s="10" t="s">
        <v>36</v>
      </c>
      <c r="F67" s="10" t="s">
        <v>2</v>
      </c>
      <c r="G67" s="10" t="s">
        <v>1</v>
      </c>
      <c r="H67" s="10" t="s">
        <v>2</v>
      </c>
      <c r="I67" s="10" t="s">
        <v>3</v>
      </c>
      <c r="J67" s="27" t="s">
        <v>1</v>
      </c>
      <c r="K67" s="92">
        <f>K68</f>
        <v>7.2169999999999998E-2</v>
      </c>
      <c r="N67" s="108"/>
    </row>
    <row r="68" spans="1:14" ht="35.450000000000003" customHeight="1" x14ac:dyDescent="0.3">
      <c r="A68" s="38" t="s">
        <v>185</v>
      </c>
      <c r="B68" s="70" t="s">
        <v>37</v>
      </c>
      <c r="C68" s="10" t="s">
        <v>1</v>
      </c>
      <c r="D68" s="10" t="s">
        <v>0</v>
      </c>
      <c r="E68" s="10" t="s">
        <v>36</v>
      </c>
      <c r="F68" s="10" t="s">
        <v>22</v>
      </c>
      <c r="G68" s="10" t="s">
        <v>1</v>
      </c>
      <c r="H68" s="10" t="s">
        <v>2</v>
      </c>
      <c r="I68" s="10" t="s">
        <v>3</v>
      </c>
      <c r="J68" s="27" t="s">
        <v>7</v>
      </c>
      <c r="K68" s="92">
        <f t="shared" ref="K68:K69" si="9">K69</f>
        <v>7.2169999999999998E-2</v>
      </c>
      <c r="N68" s="108"/>
    </row>
    <row r="69" spans="1:14" ht="48.05" customHeight="1" x14ac:dyDescent="0.3">
      <c r="A69" s="39" t="s">
        <v>186</v>
      </c>
      <c r="B69" s="71" t="s">
        <v>434</v>
      </c>
      <c r="C69" s="2" t="s">
        <v>1</v>
      </c>
      <c r="D69" s="2" t="s">
        <v>0</v>
      </c>
      <c r="E69" s="2" t="s">
        <v>36</v>
      </c>
      <c r="F69" s="2" t="s">
        <v>22</v>
      </c>
      <c r="G69" s="2" t="s">
        <v>38</v>
      </c>
      <c r="H69" s="2" t="s">
        <v>2</v>
      </c>
      <c r="I69" s="2" t="s">
        <v>3</v>
      </c>
      <c r="J69" s="24" t="s">
        <v>7</v>
      </c>
      <c r="K69" s="91">
        <f t="shared" si="9"/>
        <v>7.2169999999999998E-2</v>
      </c>
      <c r="N69" s="108"/>
    </row>
    <row r="70" spans="1:14" ht="39.049999999999997" customHeight="1" x14ac:dyDescent="0.3">
      <c r="A70" s="40"/>
      <c r="B70" s="73" t="s">
        <v>435</v>
      </c>
      <c r="C70" s="1" t="s">
        <v>8</v>
      </c>
      <c r="D70" s="1" t="s">
        <v>0</v>
      </c>
      <c r="E70" s="1" t="s">
        <v>36</v>
      </c>
      <c r="F70" s="1" t="s">
        <v>22</v>
      </c>
      <c r="G70" s="1" t="s">
        <v>39</v>
      </c>
      <c r="H70" s="1" t="s">
        <v>22</v>
      </c>
      <c r="I70" s="1" t="s">
        <v>3</v>
      </c>
      <c r="J70" s="25" t="s">
        <v>7</v>
      </c>
      <c r="K70" s="93">
        <v>7.2169999999999998E-2</v>
      </c>
      <c r="N70" s="108"/>
    </row>
    <row r="71" spans="1:14" ht="48.75" customHeight="1" x14ac:dyDescent="0.3">
      <c r="A71" s="38" t="s">
        <v>187</v>
      </c>
      <c r="B71" s="70" t="s">
        <v>436</v>
      </c>
      <c r="C71" s="10" t="s">
        <v>1</v>
      </c>
      <c r="D71" s="10" t="s">
        <v>0</v>
      </c>
      <c r="E71" s="10" t="s">
        <v>41</v>
      </c>
      <c r="F71" s="10" t="s">
        <v>2</v>
      </c>
      <c r="G71" s="10" t="s">
        <v>1</v>
      </c>
      <c r="H71" s="10" t="s">
        <v>2</v>
      </c>
      <c r="I71" s="10" t="s">
        <v>3</v>
      </c>
      <c r="J71" s="27" t="s">
        <v>1</v>
      </c>
      <c r="K71" s="92">
        <f>+K72+K89+K92+K79+K84</f>
        <v>239112.98539000002</v>
      </c>
      <c r="N71" s="108"/>
    </row>
    <row r="72" spans="1:14" ht="83.25" customHeight="1" x14ac:dyDescent="0.3">
      <c r="A72" s="38" t="s">
        <v>188</v>
      </c>
      <c r="B72" s="70" t="s">
        <v>437</v>
      </c>
      <c r="C72" s="10" t="s">
        <v>1</v>
      </c>
      <c r="D72" s="10" t="s">
        <v>0</v>
      </c>
      <c r="E72" s="10" t="s">
        <v>41</v>
      </c>
      <c r="F72" s="10" t="s">
        <v>20</v>
      </c>
      <c r="G72" s="10" t="s">
        <v>1</v>
      </c>
      <c r="H72" s="10" t="s">
        <v>2</v>
      </c>
      <c r="I72" s="10" t="s">
        <v>3</v>
      </c>
      <c r="J72" s="27" t="s">
        <v>42</v>
      </c>
      <c r="K72" s="92">
        <f>K73+K75+K77</f>
        <v>175942.49104000002</v>
      </c>
      <c r="N72" s="108"/>
    </row>
    <row r="73" spans="1:14" ht="66.75" customHeight="1" x14ac:dyDescent="0.3">
      <c r="A73" s="61" t="s">
        <v>189</v>
      </c>
      <c r="B73" s="74" t="s">
        <v>438</v>
      </c>
      <c r="C73" s="58" t="s">
        <v>1</v>
      </c>
      <c r="D73" s="58" t="s">
        <v>0</v>
      </c>
      <c r="E73" s="58" t="s">
        <v>41</v>
      </c>
      <c r="F73" s="58" t="s">
        <v>20</v>
      </c>
      <c r="G73" s="58" t="s">
        <v>9</v>
      </c>
      <c r="H73" s="58" t="s">
        <v>2</v>
      </c>
      <c r="I73" s="58" t="s">
        <v>3</v>
      </c>
      <c r="J73" s="59" t="s">
        <v>42</v>
      </c>
      <c r="K73" s="94">
        <f>K74</f>
        <v>133253.05039000002</v>
      </c>
      <c r="N73" s="108"/>
    </row>
    <row r="74" spans="1:14" ht="88.5" customHeight="1" x14ac:dyDescent="0.3">
      <c r="A74" s="36"/>
      <c r="B74" s="72" t="s">
        <v>97</v>
      </c>
      <c r="C74" s="1" t="s">
        <v>32</v>
      </c>
      <c r="D74" s="1" t="s">
        <v>0</v>
      </c>
      <c r="E74" s="1" t="s">
        <v>41</v>
      </c>
      <c r="F74" s="1" t="s">
        <v>20</v>
      </c>
      <c r="G74" s="1" t="s">
        <v>27</v>
      </c>
      <c r="H74" s="1" t="s">
        <v>22</v>
      </c>
      <c r="I74" s="1" t="s">
        <v>3</v>
      </c>
      <c r="J74" s="25" t="s">
        <v>42</v>
      </c>
      <c r="K74" s="93">
        <v>133253.05039000002</v>
      </c>
      <c r="N74" s="108"/>
    </row>
    <row r="75" spans="1:14" ht="78.8" customHeight="1" x14ac:dyDescent="0.3">
      <c r="A75" s="119" t="s">
        <v>190</v>
      </c>
      <c r="B75" s="71" t="s">
        <v>439</v>
      </c>
      <c r="C75" s="2" t="s">
        <v>1</v>
      </c>
      <c r="D75" s="2" t="s">
        <v>0</v>
      </c>
      <c r="E75" s="2" t="s">
        <v>41</v>
      </c>
      <c r="F75" s="2" t="s">
        <v>20</v>
      </c>
      <c r="G75" s="2" t="s">
        <v>10</v>
      </c>
      <c r="H75" s="2" t="s">
        <v>2</v>
      </c>
      <c r="I75" s="2" t="s">
        <v>3</v>
      </c>
      <c r="J75" s="24" t="s">
        <v>42</v>
      </c>
      <c r="K75" s="91">
        <f t="shared" ref="K75" si="10">K76</f>
        <v>25372.309420000001</v>
      </c>
      <c r="N75" s="108"/>
    </row>
    <row r="76" spans="1:14" ht="88.5" customHeight="1" x14ac:dyDescent="0.3">
      <c r="A76" s="36"/>
      <c r="B76" s="75" t="s">
        <v>383</v>
      </c>
      <c r="C76" s="23" t="s">
        <v>32</v>
      </c>
      <c r="D76" s="23" t="s">
        <v>0</v>
      </c>
      <c r="E76" s="23" t="s">
        <v>41</v>
      </c>
      <c r="F76" s="23" t="s">
        <v>20</v>
      </c>
      <c r="G76" s="23" t="s">
        <v>43</v>
      </c>
      <c r="H76" s="23" t="s">
        <v>22</v>
      </c>
      <c r="I76" s="23" t="s">
        <v>3</v>
      </c>
      <c r="J76" s="54" t="s">
        <v>42</v>
      </c>
      <c r="K76" s="95">
        <v>25372.309420000001</v>
      </c>
      <c r="N76" s="108"/>
    </row>
    <row r="77" spans="1:14" ht="50.95" customHeight="1" x14ac:dyDescent="0.3">
      <c r="A77" s="39" t="s">
        <v>191</v>
      </c>
      <c r="B77" s="76" t="s">
        <v>440</v>
      </c>
      <c r="C77" s="2" t="s">
        <v>1</v>
      </c>
      <c r="D77" s="2" t="s">
        <v>0</v>
      </c>
      <c r="E77" s="2" t="s">
        <v>41</v>
      </c>
      <c r="F77" s="2" t="s">
        <v>20</v>
      </c>
      <c r="G77" s="2" t="s">
        <v>44</v>
      </c>
      <c r="H77" s="2" t="s">
        <v>2</v>
      </c>
      <c r="I77" s="2" t="s">
        <v>3</v>
      </c>
      <c r="J77" s="24" t="s">
        <v>42</v>
      </c>
      <c r="K77" s="91">
        <f t="shared" ref="K77" si="11">K78</f>
        <v>17317.131229999995</v>
      </c>
      <c r="N77" s="108"/>
    </row>
    <row r="78" spans="1:14" ht="50.95" customHeight="1" x14ac:dyDescent="0.3">
      <c r="A78" s="36"/>
      <c r="B78" s="77" t="s">
        <v>384</v>
      </c>
      <c r="C78" s="1" t="s">
        <v>32</v>
      </c>
      <c r="D78" s="1" t="s">
        <v>0</v>
      </c>
      <c r="E78" s="1" t="s">
        <v>41</v>
      </c>
      <c r="F78" s="1" t="s">
        <v>20</v>
      </c>
      <c r="G78" s="1" t="s">
        <v>45</v>
      </c>
      <c r="H78" s="1" t="s">
        <v>22</v>
      </c>
      <c r="I78" s="1" t="s">
        <v>3</v>
      </c>
      <c r="J78" s="25" t="s">
        <v>42</v>
      </c>
      <c r="K78" s="93">
        <v>17317.131229999995</v>
      </c>
      <c r="N78" s="108"/>
    </row>
    <row r="79" spans="1:14" ht="49.75" customHeight="1" x14ac:dyDescent="0.3">
      <c r="A79" s="38" t="s">
        <v>192</v>
      </c>
      <c r="B79" s="78" t="s">
        <v>441</v>
      </c>
      <c r="C79" s="10" t="s">
        <v>1</v>
      </c>
      <c r="D79" s="10" t="s">
        <v>0</v>
      </c>
      <c r="E79" s="10" t="s">
        <v>41</v>
      </c>
      <c r="F79" s="10" t="s">
        <v>20</v>
      </c>
      <c r="G79" s="10" t="s">
        <v>81</v>
      </c>
      <c r="H79" s="10" t="s">
        <v>2</v>
      </c>
      <c r="I79" s="10" t="s">
        <v>3</v>
      </c>
      <c r="J79" s="27" t="s">
        <v>42</v>
      </c>
      <c r="K79" s="92">
        <f>K80+K82</f>
        <v>171.34190000000001</v>
      </c>
      <c r="N79" s="108"/>
    </row>
    <row r="80" spans="1:14" ht="45.7" customHeight="1" x14ac:dyDescent="0.3">
      <c r="A80" s="42" t="s">
        <v>193</v>
      </c>
      <c r="B80" s="76" t="s">
        <v>442</v>
      </c>
      <c r="C80" s="2" t="s">
        <v>1</v>
      </c>
      <c r="D80" s="2" t="s">
        <v>0</v>
      </c>
      <c r="E80" s="2" t="s">
        <v>41</v>
      </c>
      <c r="F80" s="2" t="s">
        <v>20</v>
      </c>
      <c r="G80" s="2" t="s">
        <v>82</v>
      </c>
      <c r="H80" s="2" t="s">
        <v>2</v>
      </c>
      <c r="I80" s="2" t="s">
        <v>3</v>
      </c>
      <c r="J80" s="24" t="s">
        <v>42</v>
      </c>
      <c r="K80" s="91">
        <f>K81</f>
        <v>18.107410000000002</v>
      </c>
      <c r="N80" s="108"/>
    </row>
    <row r="81" spans="1:15" ht="98.6" customHeight="1" x14ac:dyDescent="0.3">
      <c r="A81" s="36"/>
      <c r="B81" s="77" t="s">
        <v>385</v>
      </c>
      <c r="C81" s="1" t="s">
        <v>32</v>
      </c>
      <c r="D81" s="1" t="s">
        <v>0</v>
      </c>
      <c r="E81" s="1" t="s">
        <v>41</v>
      </c>
      <c r="F81" s="1" t="s">
        <v>20</v>
      </c>
      <c r="G81" s="1" t="s">
        <v>83</v>
      </c>
      <c r="H81" s="1" t="s">
        <v>22</v>
      </c>
      <c r="I81" s="1" t="s">
        <v>3</v>
      </c>
      <c r="J81" s="25" t="s">
        <v>42</v>
      </c>
      <c r="K81" s="93">
        <v>18.107410000000002</v>
      </c>
      <c r="N81" s="108"/>
    </row>
    <row r="82" spans="1:15" ht="48.05" customHeight="1" x14ac:dyDescent="0.3">
      <c r="A82" s="120" t="s">
        <v>300</v>
      </c>
      <c r="B82" s="76" t="s">
        <v>443</v>
      </c>
      <c r="C82" s="2" t="s">
        <v>1</v>
      </c>
      <c r="D82" s="2" t="s">
        <v>0</v>
      </c>
      <c r="E82" s="2" t="s">
        <v>41</v>
      </c>
      <c r="F82" s="2" t="s">
        <v>20</v>
      </c>
      <c r="G82" s="2" t="s">
        <v>98</v>
      </c>
      <c r="H82" s="2" t="s">
        <v>2</v>
      </c>
      <c r="I82" s="2" t="s">
        <v>3</v>
      </c>
      <c r="J82" s="24" t="s">
        <v>42</v>
      </c>
      <c r="K82" s="91">
        <f>K83</f>
        <v>153.23448999999999</v>
      </c>
      <c r="N82" s="108"/>
    </row>
    <row r="83" spans="1:15" ht="88.5" customHeight="1" x14ac:dyDescent="0.3">
      <c r="A83" s="121"/>
      <c r="B83" s="77" t="s">
        <v>102</v>
      </c>
      <c r="C83" s="1" t="s">
        <v>32</v>
      </c>
      <c r="D83" s="1" t="s">
        <v>0</v>
      </c>
      <c r="E83" s="1" t="s">
        <v>41</v>
      </c>
      <c r="F83" s="1" t="s">
        <v>20</v>
      </c>
      <c r="G83" s="1" t="s">
        <v>103</v>
      </c>
      <c r="H83" s="1" t="s">
        <v>22</v>
      </c>
      <c r="I83" s="1" t="s">
        <v>3</v>
      </c>
      <c r="J83" s="25" t="s">
        <v>42</v>
      </c>
      <c r="K83" s="93">
        <v>153.23448999999999</v>
      </c>
      <c r="N83" s="108"/>
    </row>
    <row r="84" spans="1:15" ht="62.35" customHeight="1" x14ac:dyDescent="0.3">
      <c r="A84" s="38" t="s">
        <v>194</v>
      </c>
      <c r="B84" s="78" t="s">
        <v>306</v>
      </c>
      <c r="C84" s="10" t="s">
        <v>1</v>
      </c>
      <c r="D84" s="10" t="s">
        <v>0</v>
      </c>
      <c r="E84" s="10" t="s">
        <v>41</v>
      </c>
      <c r="F84" s="10" t="s">
        <v>20</v>
      </c>
      <c r="G84" s="10" t="s">
        <v>309</v>
      </c>
      <c r="H84" s="10" t="s">
        <v>2</v>
      </c>
      <c r="I84" s="10" t="s">
        <v>3</v>
      </c>
      <c r="J84" s="27" t="s">
        <v>42</v>
      </c>
      <c r="K84" s="92">
        <f>K85+K87</f>
        <v>54.266690000000004</v>
      </c>
      <c r="N84" s="108"/>
    </row>
    <row r="85" spans="1:15" ht="67.599999999999994" customHeight="1" x14ac:dyDescent="0.3">
      <c r="A85" s="62" t="s">
        <v>195</v>
      </c>
      <c r="B85" s="76" t="s">
        <v>307</v>
      </c>
      <c r="C85" s="2" t="s">
        <v>1</v>
      </c>
      <c r="D85" s="2" t="s">
        <v>0</v>
      </c>
      <c r="E85" s="2" t="s">
        <v>41</v>
      </c>
      <c r="F85" s="2" t="s">
        <v>20</v>
      </c>
      <c r="G85" s="2" t="s">
        <v>59</v>
      </c>
      <c r="H85" s="2" t="s">
        <v>2</v>
      </c>
      <c r="I85" s="2" t="s">
        <v>3</v>
      </c>
      <c r="J85" s="24" t="s">
        <v>42</v>
      </c>
      <c r="K85" s="91">
        <f>K86</f>
        <v>53.684290000000004</v>
      </c>
      <c r="M85" s="28"/>
      <c r="N85" s="108"/>
    </row>
    <row r="86" spans="1:15" s="28" customFormat="1" ht="144" customHeight="1" x14ac:dyDescent="0.3">
      <c r="A86" s="63"/>
      <c r="B86" s="77" t="s">
        <v>308</v>
      </c>
      <c r="C86" s="1" t="s">
        <v>32</v>
      </c>
      <c r="D86" s="1" t="s">
        <v>0</v>
      </c>
      <c r="E86" s="1" t="s">
        <v>41</v>
      </c>
      <c r="F86" s="1" t="s">
        <v>20</v>
      </c>
      <c r="G86" s="1" t="s">
        <v>59</v>
      </c>
      <c r="H86" s="1" t="s">
        <v>22</v>
      </c>
      <c r="I86" s="1" t="s">
        <v>3</v>
      </c>
      <c r="J86" s="25" t="s">
        <v>42</v>
      </c>
      <c r="K86" s="93">
        <v>53.684290000000004</v>
      </c>
      <c r="N86" s="108"/>
      <c r="O86"/>
    </row>
    <row r="87" spans="1:15" s="28" customFormat="1" ht="63" customHeight="1" x14ac:dyDescent="0.3">
      <c r="A87" s="100" t="s">
        <v>350</v>
      </c>
      <c r="B87" s="76" t="s">
        <v>444</v>
      </c>
      <c r="C87" s="2" t="s">
        <v>1</v>
      </c>
      <c r="D87" s="2" t="s">
        <v>0</v>
      </c>
      <c r="E87" s="2" t="s">
        <v>41</v>
      </c>
      <c r="F87" s="2" t="s">
        <v>20</v>
      </c>
      <c r="G87" s="2" t="s">
        <v>352</v>
      </c>
      <c r="H87" s="2" t="s">
        <v>2</v>
      </c>
      <c r="I87" s="2" t="s">
        <v>3</v>
      </c>
      <c r="J87" s="24" t="s">
        <v>42</v>
      </c>
      <c r="K87" s="91">
        <f>K88</f>
        <v>0.58240000000000003</v>
      </c>
      <c r="N87" s="108"/>
      <c r="O87"/>
    </row>
    <row r="88" spans="1:15" s="28" customFormat="1" ht="122.95" customHeight="1" x14ac:dyDescent="0.3">
      <c r="A88" s="63"/>
      <c r="B88" s="77" t="s">
        <v>351</v>
      </c>
      <c r="C88" s="1" t="s">
        <v>32</v>
      </c>
      <c r="D88" s="1" t="s">
        <v>0</v>
      </c>
      <c r="E88" s="1" t="s">
        <v>41</v>
      </c>
      <c r="F88" s="1" t="s">
        <v>20</v>
      </c>
      <c r="G88" s="1" t="s">
        <v>352</v>
      </c>
      <c r="H88" s="1" t="s">
        <v>22</v>
      </c>
      <c r="I88" s="1" t="s">
        <v>3</v>
      </c>
      <c r="J88" s="25" t="s">
        <v>42</v>
      </c>
      <c r="K88" s="93">
        <v>0.58240000000000003</v>
      </c>
      <c r="M88" s="20"/>
      <c r="N88" s="108"/>
      <c r="O88"/>
    </row>
    <row r="89" spans="1:15" s="20" customFormat="1" ht="36.700000000000003" customHeight="1" x14ac:dyDescent="0.3">
      <c r="A89" s="38" t="s">
        <v>301</v>
      </c>
      <c r="B89" s="78" t="s">
        <v>46</v>
      </c>
      <c r="C89" s="10" t="s">
        <v>1</v>
      </c>
      <c r="D89" s="10" t="s">
        <v>0</v>
      </c>
      <c r="E89" s="10" t="s">
        <v>41</v>
      </c>
      <c r="F89" s="10" t="s">
        <v>30</v>
      </c>
      <c r="G89" s="10" t="s">
        <v>1</v>
      </c>
      <c r="H89" s="10" t="s">
        <v>2</v>
      </c>
      <c r="I89" s="10" t="s">
        <v>3</v>
      </c>
      <c r="J89" s="27" t="s">
        <v>42</v>
      </c>
      <c r="K89" s="92">
        <f t="shared" ref="K89:K90" si="12">K90</f>
        <v>5804.24874</v>
      </c>
      <c r="M89"/>
      <c r="N89" s="108"/>
      <c r="O89"/>
    </row>
    <row r="90" spans="1:15" ht="48.05" customHeight="1" x14ac:dyDescent="0.3">
      <c r="A90" s="39" t="s">
        <v>302</v>
      </c>
      <c r="B90" s="76" t="s">
        <v>445</v>
      </c>
      <c r="C90" s="2" t="s">
        <v>1</v>
      </c>
      <c r="D90" s="2" t="s">
        <v>0</v>
      </c>
      <c r="E90" s="2" t="s">
        <v>41</v>
      </c>
      <c r="F90" s="2" t="s">
        <v>30</v>
      </c>
      <c r="G90" s="2" t="s">
        <v>9</v>
      </c>
      <c r="H90" s="2" t="s">
        <v>2</v>
      </c>
      <c r="I90" s="2" t="s">
        <v>3</v>
      </c>
      <c r="J90" s="24" t="s">
        <v>42</v>
      </c>
      <c r="K90" s="91">
        <f t="shared" si="12"/>
        <v>5804.24874</v>
      </c>
      <c r="N90" s="108"/>
    </row>
    <row r="91" spans="1:15" ht="69.8" customHeight="1" x14ac:dyDescent="0.3">
      <c r="A91" s="36"/>
      <c r="B91" s="77" t="s">
        <v>258</v>
      </c>
      <c r="C91" s="1" t="s">
        <v>32</v>
      </c>
      <c r="D91" s="1" t="s">
        <v>0</v>
      </c>
      <c r="E91" s="1" t="s">
        <v>41</v>
      </c>
      <c r="F91" s="1" t="s">
        <v>30</v>
      </c>
      <c r="G91" s="1" t="s">
        <v>47</v>
      </c>
      <c r="H91" s="1" t="s">
        <v>22</v>
      </c>
      <c r="I91" s="1" t="s">
        <v>3</v>
      </c>
      <c r="J91" s="25" t="s">
        <v>42</v>
      </c>
      <c r="K91" s="93">
        <v>5804.24874</v>
      </c>
      <c r="N91" s="108"/>
    </row>
    <row r="92" spans="1:15" ht="86.3" customHeight="1" x14ac:dyDescent="0.3">
      <c r="A92" s="38" t="s">
        <v>314</v>
      </c>
      <c r="B92" s="79" t="s">
        <v>446</v>
      </c>
      <c r="C92" s="10" t="s">
        <v>1</v>
      </c>
      <c r="D92" s="10" t="s">
        <v>0</v>
      </c>
      <c r="E92" s="10" t="s">
        <v>41</v>
      </c>
      <c r="F92" s="10" t="s">
        <v>36</v>
      </c>
      <c r="G92" s="10" t="s">
        <v>1</v>
      </c>
      <c r="H92" s="10" t="s">
        <v>2</v>
      </c>
      <c r="I92" s="10" t="s">
        <v>3</v>
      </c>
      <c r="J92" s="27" t="s">
        <v>42</v>
      </c>
      <c r="K92" s="92">
        <f>K93+K95</f>
        <v>57140.637019999995</v>
      </c>
      <c r="N92" s="108"/>
    </row>
    <row r="93" spans="1:15" ht="79.5" customHeight="1" x14ac:dyDescent="0.3">
      <c r="A93" s="39" t="s">
        <v>315</v>
      </c>
      <c r="B93" s="80" t="s">
        <v>447</v>
      </c>
      <c r="C93" s="2" t="s">
        <v>1</v>
      </c>
      <c r="D93" s="2" t="s">
        <v>0</v>
      </c>
      <c r="E93" s="2" t="s">
        <v>41</v>
      </c>
      <c r="F93" s="2" t="s">
        <v>36</v>
      </c>
      <c r="G93" s="2" t="s">
        <v>12</v>
      </c>
      <c r="H93" s="2" t="s">
        <v>2</v>
      </c>
      <c r="I93" s="2" t="s">
        <v>3</v>
      </c>
      <c r="J93" s="24" t="s">
        <v>42</v>
      </c>
      <c r="K93" s="91">
        <f>K94</f>
        <v>33124.797899999998</v>
      </c>
      <c r="N93" s="108"/>
    </row>
    <row r="94" spans="1:15" ht="83.25" customHeight="1" x14ac:dyDescent="0.3">
      <c r="A94" s="36"/>
      <c r="B94" s="77" t="s">
        <v>386</v>
      </c>
      <c r="C94" s="1" t="s">
        <v>32</v>
      </c>
      <c r="D94" s="1" t="s">
        <v>0</v>
      </c>
      <c r="E94" s="1" t="s">
        <v>41</v>
      </c>
      <c r="F94" s="1" t="s">
        <v>36</v>
      </c>
      <c r="G94" s="1" t="s">
        <v>48</v>
      </c>
      <c r="H94" s="1" t="s">
        <v>22</v>
      </c>
      <c r="I94" s="1" t="s">
        <v>3</v>
      </c>
      <c r="J94" s="25" t="s">
        <v>42</v>
      </c>
      <c r="K94" s="93">
        <v>33124.797899999998</v>
      </c>
      <c r="N94" s="108"/>
    </row>
    <row r="95" spans="1:15" ht="105.8" customHeight="1" x14ac:dyDescent="0.3">
      <c r="A95" s="39" t="s">
        <v>316</v>
      </c>
      <c r="B95" s="76" t="s">
        <v>448</v>
      </c>
      <c r="C95" s="2" t="s">
        <v>1</v>
      </c>
      <c r="D95" s="2" t="s">
        <v>0</v>
      </c>
      <c r="E95" s="2" t="s">
        <v>41</v>
      </c>
      <c r="F95" s="2" t="s">
        <v>36</v>
      </c>
      <c r="G95" s="2" t="s">
        <v>31</v>
      </c>
      <c r="H95" s="2" t="s">
        <v>2</v>
      </c>
      <c r="I95" s="2" t="s">
        <v>3</v>
      </c>
      <c r="J95" s="24" t="s">
        <v>42</v>
      </c>
      <c r="K95" s="91">
        <f>K96</f>
        <v>24015.839119999997</v>
      </c>
      <c r="N95" s="108"/>
    </row>
    <row r="96" spans="1:15" ht="100.55" customHeight="1" x14ac:dyDescent="0.3">
      <c r="A96" s="40"/>
      <c r="B96" s="77" t="s">
        <v>387</v>
      </c>
      <c r="C96" s="1" t="s">
        <v>32</v>
      </c>
      <c r="D96" s="1" t="s">
        <v>0</v>
      </c>
      <c r="E96" s="1" t="s">
        <v>41</v>
      </c>
      <c r="F96" s="1" t="s">
        <v>36</v>
      </c>
      <c r="G96" s="1" t="s">
        <v>31</v>
      </c>
      <c r="H96" s="1" t="s">
        <v>22</v>
      </c>
      <c r="I96" s="1" t="s">
        <v>3</v>
      </c>
      <c r="J96" s="25" t="s">
        <v>42</v>
      </c>
      <c r="K96" s="93">
        <v>24015.839119999997</v>
      </c>
      <c r="M96" s="20"/>
      <c r="N96" s="108"/>
    </row>
    <row r="97" spans="1:15" s="20" customFormat="1" ht="36" customHeight="1" x14ac:dyDescent="0.3">
      <c r="A97" s="38" t="s">
        <v>196</v>
      </c>
      <c r="B97" s="78" t="s">
        <v>49</v>
      </c>
      <c r="C97" s="10" t="s">
        <v>1</v>
      </c>
      <c r="D97" s="10" t="s">
        <v>0</v>
      </c>
      <c r="E97" s="10" t="s">
        <v>50</v>
      </c>
      <c r="F97" s="10" t="s">
        <v>2</v>
      </c>
      <c r="G97" s="10" t="s">
        <v>1</v>
      </c>
      <c r="H97" s="10" t="s">
        <v>2</v>
      </c>
      <c r="I97" s="10" t="s">
        <v>3</v>
      </c>
      <c r="J97" s="27" t="s">
        <v>1</v>
      </c>
      <c r="K97" s="92">
        <f t="shared" ref="K97" si="13">K98</f>
        <v>614.95463999999993</v>
      </c>
      <c r="M97"/>
      <c r="N97" s="108"/>
      <c r="O97"/>
    </row>
    <row r="98" spans="1:15" ht="36" customHeight="1" x14ac:dyDescent="0.3">
      <c r="A98" s="38" t="s">
        <v>197</v>
      </c>
      <c r="B98" s="78" t="s">
        <v>449</v>
      </c>
      <c r="C98" s="10" t="s">
        <v>1</v>
      </c>
      <c r="D98" s="10" t="s">
        <v>0</v>
      </c>
      <c r="E98" s="10" t="s">
        <v>50</v>
      </c>
      <c r="F98" s="10" t="s">
        <v>5</v>
      </c>
      <c r="G98" s="10" t="s">
        <v>1</v>
      </c>
      <c r="H98" s="10" t="s">
        <v>5</v>
      </c>
      <c r="I98" s="10" t="s">
        <v>3</v>
      </c>
      <c r="J98" s="27" t="s">
        <v>42</v>
      </c>
      <c r="K98" s="92">
        <f t="shared" ref="K98" si="14">SUM(K99:K101)</f>
        <v>614.95463999999993</v>
      </c>
      <c r="N98" s="108"/>
    </row>
    <row r="99" spans="1:15" ht="28.55" customHeight="1" x14ac:dyDescent="0.25">
      <c r="A99" s="37" t="s">
        <v>198</v>
      </c>
      <c r="B99" s="76" t="s">
        <v>450</v>
      </c>
      <c r="C99" s="2" t="s">
        <v>51</v>
      </c>
      <c r="D99" s="2" t="s">
        <v>0</v>
      </c>
      <c r="E99" s="2" t="s">
        <v>50</v>
      </c>
      <c r="F99" s="2" t="s">
        <v>5</v>
      </c>
      <c r="G99" s="2" t="s">
        <v>9</v>
      </c>
      <c r="H99" s="2" t="s">
        <v>5</v>
      </c>
      <c r="I99" s="2" t="s">
        <v>3</v>
      </c>
      <c r="J99" s="24" t="s">
        <v>42</v>
      </c>
      <c r="K99" s="91">
        <v>534.27544</v>
      </c>
      <c r="N99" s="112"/>
    </row>
    <row r="100" spans="1:15" ht="31.75" customHeight="1" x14ac:dyDescent="0.3">
      <c r="A100" s="37" t="s">
        <v>199</v>
      </c>
      <c r="B100" s="76" t="s">
        <v>451</v>
      </c>
      <c r="C100" s="2" t="s">
        <v>51</v>
      </c>
      <c r="D100" s="2" t="s">
        <v>0</v>
      </c>
      <c r="E100" s="2" t="s">
        <v>50</v>
      </c>
      <c r="F100" s="2" t="s">
        <v>5</v>
      </c>
      <c r="G100" s="2" t="s">
        <v>11</v>
      </c>
      <c r="H100" s="2" t="s">
        <v>5</v>
      </c>
      <c r="I100" s="2" t="s">
        <v>3</v>
      </c>
      <c r="J100" s="24" t="s">
        <v>42</v>
      </c>
      <c r="K100" s="91">
        <v>8.25014</v>
      </c>
      <c r="N100" s="108"/>
    </row>
    <row r="101" spans="1:15" ht="32.299999999999997" customHeight="1" x14ac:dyDescent="0.25">
      <c r="A101" s="37" t="s">
        <v>200</v>
      </c>
      <c r="B101" s="76" t="s">
        <v>452</v>
      </c>
      <c r="C101" s="2" t="s">
        <v>51</v>
      </c>
      <c r="D101" s="2" t="s">
        <v>0</v>
      </c>
      <c r="E101" s="2" t="s">
        <v>50</v>
      </c>
      <c r="F101" s="2" t="s">
        <v>5</v>
      </c>
      <c r="G101" s="2" t="s">
        <v>12</v>
      </c>
      <c r="H101" s="2" t="s">
        <v>5</v>
      </c>
      <c r="I101" s="2" t="s">
        <v>3</v>
      </c>
      <c r="J101" s="24" t="s">
        <v>42</v>
      </c>
      <c r="K101" s="91">
        <f>+K102+K103</f>
        <v>72.429059999999993</v>
      </c>
      <c r="N101" s="113"/>
    </row>
    <row r="102" spans="1:15" ht="31.75" customHeight="1" x14ac:dyDescent="0.25">
      <c r="A102" s="43" t="s">
        <v>201</v>
      </c>
      <c r="B102" s="77" t="s">
        <v>388</v>
      </c>
      <c r="C102" s="1" t="s">
        <v>51</v>
      </c>
      <c r="D102" s="1" t="s">
        <v>0</v>
      </c>
      <c r="E102" s="1" t="s">
        <v>50</v>
      </c>
      <c r="F102" s="1" t="s">
        <v>5</v>
      </c>
      <c r="G102" s="1" t="s">
        <v>64</v>
      </c>
      <c r="H102" s="1" t="s">
        <v>5</v>
      </c>
      <c r="I102" s="1" t="s">
        <v>3</v>
      </c>
      <c r="J102" s="25" t="s">
        <v>42</v>
      </c>
      <c r="K102" s="93">
        <v>72.252279999999999</v>
      </c>
      <c r="N102" s="113"/>
    </row>
    <row r="103" spans="1:15" ht="31.75" customHeight="1" x14ac:dyDescent="0.25">
      <c r="A103" s="43" t="s">
        <v>353</v>
      </c>
      <c r="B103" s="77" t="s">
        <v>389</v>
      </c>
      <c r="C103" s="1" t="s">
        <v>51</v>
      </c>
      <c r="D103" s="1" t="s">
        <v>0</v>
      </c>
      <c r="E103" s="1" t="s">
        <v>50</v>
      </c>
      <c r="F103" s="1" t="s">
        <v>5</v>
      </c>
      <c r="G103" s="1" t="s">
        <v>75</v>
      </c>
      <c r="H103" s="1" t="s">
        <v>5</v>
      </c>
      <c r="I103" s="1" t="s">
        <v>3</v>
      </c>
      <c r="J103" s="25" t="s">
        <v>42</v>
      </c>
      <c r="K103" s="93">
        <v>0.17677999999999999</v>
      </c>
      <c r="N103" s="113"/>
    </row>
    <row r="104" spans="1:15" ht="41.3" customHeight="1" x14ac:dyDescent="0.3">
      <c r="A104" s="38" t="s">
        <v>202</v>
      </c>
      <c r="B104" s="78" t="s">
        <v>130</v>
      </c>
      <c r="C104" s="10" t="s">
        <v>1</v>
      </c>
      <c r="D104" s="10" t="s">
        <v>0</v>
      </c>
      <c r="E104" s="10" t="s">
        <v>53</v>
      </c>
      <c r="F104" s="10" t="s">
        <v>2</v>
      </c>
      <c r="G104" s="10" t="s">
        <v>1</v>
      </c>
      <c r="H104" s="10" t="s">
        <v>2</v>
      </c>
      <c r="I104" s="10" t="s">
        <v>3</v>
      </c>
      <c r="J104" s="27" t="s">
        <v>1</v>
      </c>
      <c r="K104" s="92">
        <f t="shared" ref="K104" si="15">K105+K108</f>
        <v>318431.29084999999</v>
      </c>
      <c r="N104" s="108"/>
    </row>
    <row r="105" spans="1:15" ht="30.05" customHeight="1" x14ac:dyDescent="0.3">
      <c r="A105" s="38" t="s">
        <v>203</v>
      </c>
      <c r="B105" s="78" t="s">
        <v>453</v>
      </c>
      <c r="C105" s="10" t="s">
        <v>1</v>
      </c>
      <c r="D105" s="10" t="s">
        <v>0</v>
      </c>
      <c r="E105" s="10" t="s">
        <v>53</v>
      </c>
      <c r="F105" s="10" t="s">
        <v>5</v>
      </c>
      <c r="G105" s="10" t="s">
        <v>1</v>
      </c>
      <c r="H105" s="10" t="s">
        <v>2</v>
      </c>
      <c r="I105" s="10" t="s">
        <v>3</v>
      </c>
      <c r="J105" s="27" t="s">
        <v>55</v>
      </c>
      <c r="K105" s="92">
        <f>K106</f>
        <v>4266.1779999999999</v>
      </c>
      <c r="N105" s="108"/>
    </row>
    <row r="106" spans="1:15" ht="32.950000000000003" customHeight="1" x14ac:dyDescent="0.25">
      <c r="A106" s="39" t="s">
        <v>204</v>
      </c>
      <c r="B106" s="81" t="s">
        <v>454</v>
      </c>
      <c r="C106" s="2" t="s">
        <v>1</v>
      </c>
      <c r="D106" s="2" t="s">
        <v>0</v>
      </c>
      <c r="E106" s="2" t="s">
        <v>53</v>
      </c>
      <c r="F106" s="2" t="s">
        <v>5</v>
      </c>
      <c r="G106" s="2" t="s">
        <v>54</v>
      </c>
      <c r="H106" s="2" t="s">
        <v>2</v>
      </c>
      <c r="I106" s="2" t="s">
        <v>3</v>
      </c>
      <c r="J106" s="24" t="s">
        <v>55</v>
      </c>
      <c r="K106" s="91">
        <f>K107</f>
        <v>4266.1779999999999</v>
      </c>
      <c r="N106" s="113"/>
    </row>
    <row r="107" spans="1:15" ht="39.75" customHeight="1" x14ac:dyDescent="0.3">
      <c r="A107" s="40"/>
      <c r="B107" s="77" t="s">
        <v>390</v>
      </c>
      <c r="C107" s="1" t="s">
        <v>32</v>
      </c>
      <c r="D107" s="1" t="s">
        <v>0</v>
      </c>
      <c r="E107" s="1" t="s">
        <v>53</v>
      </c>
      <c r="F107" s="1" t="s">
        <v>5</v>
      </c>
      <c r="G107" s="1" t="s">
        <v>56</v>
      </c>
      <c r="H107" s="1" t="s">
        <v>22</v>
      </c>
      <c r="I107" s="1" t="s">
        <v>3</v>
      </c>
      <c r="J107" s="25" t="s">
        <v>55</v>
      </c>
      <c r="K107" s="93">
        <v>4266.1779999999999</v>
      </c>
      <c r="N107" s="108"/>
    </row>
    <row r="108" spans="1:15" ht="26.45" customHeight="1" x14ac:dyDescent="0.3">
      <c r="A108" s="38" t="s">
        <v>205</v>
      </c>
      <c r="B108" s="78" t="s">
        <v>455</v>
      </c>
      <c r="C108" s="10" t="s">
        <v>1</v>
      </c>
      <c r="D108" s="10" t="s">
        <v>0</v>
      </c>
      <c r="E108" s="10" t="s">
        <v>53</v>
      </c>
      <c r="F108" s="10" t="s">
        <v>6</v>
      </c>
      <c r="G108" s="10" t="s">
        <v>1</v>
      </c>
      <c r="H108" s="10" t="s">
        <v>2</v>
      </c>
      <c r="I108" s="10" t="s">
        <v>3</v>
      </c>
      <c r="J108" s="27" t="s">
        <v>55</v>
      </c>
      <c r="K108" s="92">
        <f>K109</f>
        <v>314165.11284999998</v>
      </c>
      <c r="N108" s="108"/>
    </row>
    <row r="109" spans="1:15" ht="47.25" customHeight="1" x14ac:dyDescent="0.3">
      <c r="A109" s="39" t="s">
        <v>206</v>
      </c>
      <c r="B109" s="76" t="s">
        <v>456</v>
      </c>
      <c r="C109" s="2" t="s">
        <v>1</v>
      </c>
      <c r="D109" s="2" t="s">
        <v>0</v>
      </c>
      <c r="E109" s="2" t="s">
        <v>53</v>
      </c>
      <c r="F109" s="2" t="s">
        <v>6</v>
      </c>
      <c r="G109" s="2" t="s">
        <v>54</v>
      </c>
      <c r="H109" s="2" t="s">
        <v>2</v>
      </c>
      <c r="I109" s="2" t="s">
        <v>3</v>
      </c>
      <c r="J109" s="24" t="s">
        <v>55</v>
      </c>
      <c r="K109" s="91">
        <f>K110</f>
        <v>314165.11284999998</v>
      </c>
      <c r="N109" s="108"/>
    </row>
    <row r="110" spans="1:15" ht="31.75" customHeight="1" x14ac:dyDescent="0.3">
      <c r="A110" s="36"/>
      <c r="B110" s="77" t="s">
        <v>391</v>
      </c>
      <c r="C110" s="1" t="s">
        <v>32</v>
      </c>
      <c r="D110" s="1" t="s">
        <v>0</v>
      </c>
      <c r="E110" s="1" t="s">
        <v>53</v>
      </c>
      <c r="F110" s="1" t="s">
        <v>6</v>
      </c>
      <c r="G110" s="1" t="s">
        <v>56</v>
      </c>
      <c r="H110" s="1" t="s">
        <v>22</v>
      </c>
      <c r="I110" s="1" t="s">
        <v>3</v>
      </c>
      <c r="J110" s="25" t="s">
        <v>55</v>
      </c>
      <c r="K110" s="93">
        <v>314165.11284999998</v>
      </c>
      <c r="N110" s="108"/>
    </row>
    <row r="111" spans="1:15" ht="26.45" customHeight="1" x14ac:dyDescent="0.3">
      <c r="A111" s="38" t="s">
        <v>207</v>
      </c>
      <c r="B111" s="78" t="s">
        <v>57</v>
      </c>
      <c r="C111" s="10" t="s">
        <v>1</v>
      </c>
      <c r="D111" s="10" t="s">
        <v>0</v>
      </c>
      <c r="E111" s="10" t="s">
        <v>58</v>
      </c>
      <c r="F111" s="10" t="s">
        <v>2</v>
      </c>
      <c r="G111" s="10" t="s">
        <v>1</v>
      </c>
      <c r="H111" s="10" t="s">
        <v>2</v>
      </c>
      <c r="I111" s="10" t="s">
        <v>3</v>
      </c>
      <c r="J111" s="27" t="s">
        <v>1</v>
      </c>
      <c r="K111" s="92">
        <f>K112+K117+K125+K122</f>
        <v>45136.798350000005</v>
      </c>
      <c r="N111" s="108"/>
    </row>
    <row r="112" spans="1:15" ht="84.05" customHeight="1" x14ac:dyDescent="0.3">
      <c r="A112" s="38" t="s">
        <v>208</v>
      </c>
      <c r="B112" s="78" t="s">
        <v>457</v>
      </c>
      <c r="C112" s="10" t="s">
        <v>1</v>
      </c>
      <c r="D112" s="10" t="s">
        <v>0</v>
      </c>
      <c r="E112" s="10" t="s">
        <v>58</v>
      </c>
      <c r="F112" s="10" t="s">
        <v>6</v>
      </c>
      <c r="G112" s="10" t="s">
        <v>1</v>
      </c>
      <c r="H112" s="10" t="s">
        <v>2</v>
      </c>
      <c r="I112" s="10" t="s">
        <v>3</v>
      </c>
      <c r="J112" s="27" t="s">
        <v>1</v>
      </c>
      <c r="K112" s="92">
        <f>K113+K115</f>
        <v>6411.9115300000003</v>
      </c>
      <c r="N112" s="108"/>
    </row>
    <row r="113" spans="1:15" ht="84.05" customHeight="1" x14ac:dyDescent="0.3">
      <c r="A113" s="61" t="s">
        <v>209</v>
      </c>
      <c r="B113" s="80" t="s">
        <v>458</v>
      </c>
      <c r="C113" s="2" t="s">
        <v>1</v>
      </c>
      <c r="D113" s="2" t="s">
        <v>0</v>
      </c>
      <c r="E113" s="2" t="s">
        <v>58</v>
      </c>
      <c r="F113" s="2" t="s">
        <v>6</v>
      </c>
      <c r="G113" s="2" t="s">
        <v>12</v>
      </c>
      <c r="H113" s="2" t="s">
        <v>22</v>
      </c>
      <c r="I113" s="2" t="s">
        <v>3</v>
      </c>
      <c r="J113" s="24" t="s">
        <v>59</v>
      </c>
      <c r="K113" s="91">
        <f>K114</f>
        <v>5931.2534100000003</v>
      </c>
      <c r="N113" s="108"/>
    </row>
    <row r="114" spans="1:15" ht="86.95" customHeight="1" x14ac:dyDescent="0.3">
      <c r="A114" s="42"/>
      <c r="B114" s="75" t="s">
        <v>392</v>
      </c>
      <c r="C114" s="23" t="s">
        <v>32</v>
      </c>
      <c r="D114" s="23" t="s">
        <v>0</v>
      </c>
      <c r="E114" s="23" t="s">
        <v>58</v>
      </c>
      <c r="F114" s="23" t="s">
        <v>6</v>
      </c>
      <c r="G114" s="23" t="s">
        <v>60</v>
      </c>
      <c r="H114" s="23" t="s">
        <v>22</v>
      </c>
      <c r="I114" s="23" t="s">
        <v>3</v>
      </c>
      <c r="J114" s="54" t="s">
        <v>59</v>
      </c>
      <c r="K114" s="95">
        <v>5931.2534100000003</v>
      </c>
      <c r="N114" s="108"/>
    </row>
    <row r="115" spans="1:15" ht="86.95" customHeight="1" x14ac:dyDescent="0.25">
      <c r="A115" s="99" t="s">
        <v>294</v>
      </c>
      <c r="B115" s="76" t="s">
        <v>459</v>
      </c>
      <c r="C115" s="2" t="s">
        <v>1</v>
      </c>
      <c r="D115" s="2" t="s">
        <v>0</v>
      </c>
      <c r="E115" s="2" t="s">
        <v>58</v>
      </c>
      <c r="F115" s="2" t="s">
        <v>6</v>
      </c>
      <c r="G115" s="2" t="s">
        <v>12</v>
      </c>
      <c r="H115" s="2" t="s">
        <v>22</v>
      </c>
      <c r="I115" s="2" t="s">
        <v>3</v>
      </c>
      <c r="J115" s="24" t="s">
        <v>293</v>
      </c>
      <c r="K115" s="91">
        <f>K116</f>
        <v>480.65812</v>
      </c>
      <c r="N115" s="113"/>
    </row>
    <row r="116" spans="1:15" ht="86.95" customHeight="1" x14ac:dyDescent="0.25">
      <c r="A116" s="44"/>
      <c r="B116" s="77" t="s">
        <v>326</v>
      </c>
      <c r="C116" s="1" t="s">
        <v>32</v>
      </c>
      <c r="D116" s="1" t="s">
        <v>0</v>
      </c>
      <c r="E116" s="1" t="s">
        <v>58</v>
      </c>
      <c r="F116" s="1" t="s">
        <v>6</v>
      </c>
      <c r="G116" s="1" t="s">
        <v>75</v>
      </c>
      <c r="H116" s="1" t="s">
        <v>22</v>
      </c>
      <c r="I116" s="1" t="s">
        <v>3</v>
      </c>
      <c r="J116" s="25" t="s">
        <v>293</v>
      </c>
      <c r="K116" s="93">
        <v>480.65812</v>
      </c>
      <c r="M116" s="20"/>
      <c r="N116" s="113"/>
    </row>
    <row r="117" spans="1:15" s="20" customFormat="1" ht="44.35" customHeight="1" x14ac:dyDescent="0.3">
      <c r="A117" s="38" t="s">
        <v>210</v>
      </c>
      <c r="B117" s="78" t="s">
        <v>460</v>
      </c>
      <c r="C117" s="10" t="s">
        <v>1</v>
      </c>
      <c r="D117" s="10" t="s">
        <v>0</v>
      </c>
      <c r="E117" s="10" t="s">
        <v>58</v>
      </c>
      <c r="F117" s="10" t="s">
        <v>24</v>
      </c>
      <c r="G117" s="10" t="s">
        <v>1</v>
      </c>
      <c r="H117" s="10" t="s">
        <v>2</v>
      </c>
      <c r="I117" s="10" t="s">
        <v>3</v>
      </c>
      <c r="J117" s="27" t="s">
        <v>61</v>
      </c>
      <c r="K117" s="92">
        <f>K118+K120</f>
        <v>26017.715300000003</v>
      </c>
      <c r="M117" s="30"/>
      <c r="N117" s="108"/>
      <c r="O117"/>
    </row>
    <row r="118" spans="1:15" s="30" customFormat="1" ht="48.05" customHeight="1" x14ac:dyDescent="0.3">
      <c r="A118" s="39" t="s">
        <v>211</v>
      </c>
      <c r="B118" s="80" t="s">
        <v>461</v>
      </c>
      <c r="C118" s="2" t="s">
        <v>1</v>
      </c>
      <c r="D118" s="2" t="s">
        <v>0</v>
      </c>
      <c r="E118" s="2" t="s">
        <v>58</v>
      </c>
      <c r="F118" s="2" t="s">
        <v>24</v>
      </c>
      <c r="G118" s="2" t="s">
        <v>9</v>
      </c>
      <c r="H118" s="2" t="s">
        <v>2</v>
      </c>
      <c r="I118" s="2" t="s">
        <v>3</v>
      </c>
      <c r="J118" s="24" t="s">
        <v>61</v>
      </c>
      <c r="K118" s="91">
        <f t="shared" ref="K118" si="16">K119</f>
        <v>15556.72442</v>
      </c>
      <c r="M118"/>
      <c r="N118" s="108"/>
      <c r="O118"/>
    </row>
    <row r="119" spans="1:15" ht="48.05" customHeight="1" x14ac:dyDescent="0.3">
      <c r="A119" s="36"/>
      <c r="B119" s="73" t="s">
        <v>393</v>
      </c>
      <c r="C119" s="1" t="s">
        <v>32</v>
      </c>
      <c r="D119" s="1" t="s">
        <v>0</v>
      </c>
      <c r="E119" s="1" t="s">
        <v>58</v>
      </c>
      <c r="F119" s="1" t="s">
        <v>24</v>
      </c>
      <c r="G119" s="1" t="s">
        <v>27</v>
      </c>
      <c r="H119" s="1" t="s">
        <v>22</v>
      </c>
      <c r="I119" s="1" t="s">
        <v>3</v>
      </c>
      <c r="J119" s="25" t="s">
        <v>61</v>
      </c>
      <c r="K119" s="93">
        <v>15556.72442</v>
      </c>
      <c r="N119" s="108"/>
    </row>
    <row r="120" spans="1:15" ht="45" customHeight="1" x14ac:dyDescent="0.3">
      <c r="A120" s="39" t="s">
        <v>212</v>
      </c>
      <c r="B120" s="80" t="s">
        <v>462</v>
      </c>
      <c r="C120" s="2" t="s">
        <v>1</v>
      </c>
      <c r="D120" s="2" t="s">
        <v>0</v>
      </c>
      <c r="E120" s="2" t="s">
        <v>58</v>
      </c>
      <c r="F120" s="2" t="s">
        <v>24</v>
      </c>
      <c r="G120" s="2" t="s">
        <v>10</v>
      </c>
      <c r="H120" s="2" t="s">
        <v>2</v>
      </c>
      <c r="I120" s="2" t="s">
        <v>3</v>
      </c>
      <c r="J120" s="24" t="s">
        <v>61</v>
      </c>
      <c r="K120" s="91">
        <f t="shared" ref="K120" si="17">K121</f>
        <v>10460.990880000001</v>
      </c>
      <c r="N120" s="108"/>
    </row>
    <row r="121" spans="1:15" ht="63.7" customHeight="1" x14ac:dyDescent="0.3">
      <c r="A121" s="36"/>
      <c r="B121" s="73" t="s">
        <v>394</v>
      </c>
      <c r="C121" s="1" t="s">
        <v>32</v>
      </c>
      <c r="D121" s="1" t="s">
        <v>0</v>
      </c>
      <c r="E121" s="1" t="s">
        <v>58</v>
      </c>
      <c r="F121" s="1" t="s">
        <v>24</v>
      </c>
      <c r="G121" s="1" t="s">
        <v>43</v>
      </c>
      <c r="H121" s="1" t="s">
        <v>22</v>
      </c>
      <c r="I121" s="1" t="s">
        <v>3</v>
      </c>
      <c r="J121" s="25" t="s">
        <v>61</v>
      </c>
      <c r="K121" s="93">
        <v>10460.990880000001</v>
      </c>
      <c r="N121" s="108"/>
    </row>
    <row r="122" spans="1:15" ht="78.8" customHeight="1" x14ac:dyDescent="0.25">
      <c r="A122" s="102" t="s">
        <v>269</v>
      </c>
      <c r="B122" s="79" t="s">
        <v>463</v>
      </c>
      <c r="C122" s="10" t="s">
        <v>1</v>
      </c>
      <c r="D122" s="10" t="s">
        <v>0</v>
      </c>
      <c r="E122" s="10" t="s">
        <v>58</v>
      </c>
      <c r="F122" s="10" t="s">
        <v>24</v>
      </c>
      <c r="G122" s="10" t="s">
        <v>81</v>
      </c>
      <c r="H122" s="10" t="s">
        <v>2</v>
      </c>
      <c r="I122" s="10" t="s">
        <v>3</v>
      </c>
      <c r="J122" s="27" t="s">
        <v>61</v>
      </c>
      <c r="K122" s="92">
        <f>K123</f>
        <v>158.08657000000002</v>
      </c>
      <c r="N122" s="113"/>
    </row>
    <row r="123" spans="1:15" ht="63.7" customHeight="1" x14ac:dyDescent="0.25">
      <c r="A123" s="100" t="s">
        <v>354</v>
      </c>
      <c r="B123" s="80" t="s">
        <v>464</v>
      </c>
      <c r="C123" s="2" t="s">
        <v>1</v>
      </c>
      <c r="D123" s="2" t="s">
        <v>0</v>
      </c>
      <c r="E123" s="2" t="s">
        <v>58</v>
      </c>
      <c r="F123" s="2" t="s">
        <v>24</v>
      </c>
      <c r="G123" s="2" t="s">
        <v>82</v>
      </c>
      <c r="H123" s="2" t="s">
        <v>2</v>
      </c>
      <c r="I123" s="2" t="s">
        <v>3</v>
      </c>
      <c r="J123" s="24" t="s">
        <v>61</v>
      </c>
      <c r="K123" s="91">
        <f>K124</f>
        <v>158.08657000000002</v>
      </c>
      <c r="N123" s="113"/>
    </row>
    <row r="124" spans="1:15" ht="80.349999999999994" customHeight="1" x14ac:dyDescent="0.3">
      <c r="A124" s="45"/>
      <c r="B124" s="73" t="s">
        <v>395</v>
      </c>
      <c r="C124" s="1" t="s">
        <v>32</v>
      </c>
      <c r="D124" s="1" t="s">
        <v>0</v>
      </c>
      <c r="E124" s="1" t="s">
        <v>58</v>
      </c>
      <c r="F124" s="1" t="s">
        <v>24</v>
      </c>
      <c r="G124" s="1" t="s">
        <v>83</v>
      </c>
      <c r="H124" s="1" t="s">
        <v>22</v>
      </c>
      <c r="I124" s="1" t="s">
        <v>3</v>
      </c>
      <c r="J124" s="25" t="s">
        <v>61</v>
      </c>
      <c r="K124" s="93">
        <v>158.08657000000002</v>
      </c>
      <c r="N124" s="108"/>
    </row>
    <row r="125" spans="1:15" ht="51.8" customHeight="1" x14ac:dyDescent="0.3">
      <c r="A125" s="130" t="s">
        <v>355</v>
      </c>
      <c r="B125" s="79" t="s">
        <v>262</v>
      </c>
      <c r="C125" s="10" t="s">
        <v>1</v>
      </c>
      <c r="D125" s="10" t="s">
        <v>0</v>
      </c>
      <c r="E125" s="10" t="s">
        <v>58</v>
      </c>
      <c r="F125" s="10" t="s">
        <v>53</v>
      </c>
      <c r="G125" s="10" t="s">
        <v>1</v>
      </c>
      <c r="H125" s="10" t="s">
        <v>2</v>
      </c>
      <c r="I125" s="10" t="s">
        <v>3</v>
      </c>
      <c r="J125" s="27" t="s">
        <v>1</v>
      </c>
      <c r="K125" s="92">
        <f>K126</f>
        <v>12549.08495</v>
      </c>
      <c r="N125" s="108"/>
    </row>
    <row r="126" spans="1:15" ht="50.3" customHeight="1" x14ac:dyDescent="0.3">
      <c r="A126" s="121"/>
      <c r="B126" s="73" t="s">
        <v>263</v>
      </c>
      <c r="C126" s="1" t="s">
        <v>32</v>
      </c>
      <c r="D126" s="1" t="s">
        <v>0</v>
      </c>
      <c r="E126" s="1" t="s">
        <v>58</v>
      </c>
      <c r="F126" s="1" t="s">
        <v>53</v>
      </c>
      <c r="G126" s="1" t="s">
        <v>12</v>
      </c>
      <c r="H126" s="1" t="s">
        <v>22</v>
      </c>
      <c r="I126" s="1" t="s">
        <v>3</v>
      </c>
      <c r="J126" s="25" t="s">
        <v>59</v>
      </c>
      <c r="K126" s="93">
        <v>12549.08495</v>
      </c>
      <c r="N126" s="108"/>
    </row>
    <row r="127" spans="1:15" ht="42.8" customHeight="1" x14ac:dyDescent="0.25">
      <c r="A127" s="38" t="s">
        <v>213</v>
      </c>
      <c r="B127" s="78" t="s">
        <v>129</v>
      </c>
      <c r="C127" s="10" t="s">
        <v>1</v>
      </c>
      <c r="D127" s="10" t="s">
        <v>0</v>
      </c>
      <c r="E127" s="10" t="s">
        <v>62</v>
      </c>
      <c r="F127" s="10" t="s">
        <v>2</v>
      </c>
      <c r="G127" s="10" t="s">
        <v>1</v>
      </c>
      <c r="H127" s="10" t="s">
        <v>2</v>
      </c>
      <c r="I127" s="10" t="s">
        <v>3</v>
      </c>
      <c r="J127" s="27" t="s">
        <v>1</v>
      </c>
      <c r="K127" s="92">
        <f>SUM(K128,K166,K170,K175)+K188</f>
        <v>34324.704890000001</v>
      </c>
      <c r="N127" s="113"/>
    </row>
    <row r="128" spans="1:15" ht="48.05" customHeight="1" x14ac:dyDescent="0.25">
      <c r="A128" s="38" t="s">
        <v>214</v>
      </c>
      <c r="B128" s="78" t="s">
        <v>465</v>
      </c>
      <c r="C128" s="10" t="s">
        <v>1</v>
      </c>
      <c r="D128" s="10" t="s">
        <v>106</v>
      </c>
      <c r="E128" s="10" t="s">
        <v>107</v>
      </c>
      <c r="F128" s="10" t="s">
        <v>5</v>
      </c>
      <c r="G128" s="10" t="s">
        <v>108</v>
      </c>
      <c r="H128" s="10" t="s">
        <v>109</v>
      </c>
      <c r="I128" s="10" t="s">
        <v>110</v>
      </c>
      <c r="J128" s="27" t="s">
        <v>63</v>
      </c>
      <c r="K128" s="92">
        <f>SUM(K129,K132,K135,K139,K147,K149,K159,K162,K143,K151,K155,K153,K141)+K157+K145</f>
        <v>13189.653609999999</v>
      </c>
      <c r="M128" s="29"/>
      <c r="N128" s="114"/>
    </row>
    <row r="129" spans="1:14" ht="59.3" customHeight="1" x14ac:dyDescent="0.25">
      <c r="A129" s="39" t="s">
        <v>215</v>
      </c>
      <c r="B129" s="76" t="s">
        <v>467</v>
      </c>
      <c r="C129" s="2" t="s">
        <v>1</v>
      </c>
      <c r="D129" s="2" t="s">
        <v>0</v>
      </c>
      <c r="E129" s="2" t="s">
        <v>62</v>
      </c>
      <c r="F129" s="2" t="s">
        <v>5</v>
      </c>
      <c r="G129" s="2" t="s">
        <v>38</v>
      </c>
      <c r="H129" s="2" t="s">
        <v>5</v>
      </c>
      <c r="I129" s="2" t="s">
        <v>3</v>
      </c>
      <c r="J129" s="24" t="s">
        <v>63</v>
      </c>
      <c r="K129" s="91">
        <f t="shared" ref="K129" si="18">SUM(K131,K130)</f>
        <v>54.390279999999997</v>
      </c>
      <c r="M129" s="29"/>
      <c r="N129" s="112"/>
    </row>
    <row r="130" spans="1:14" ht="75.75" customHeight="1" x14ac:dyDescent="0.25">
      <c r="A130" s="45"/>
      <c r="B130" s="77" t="s">
        <v>466</v>
      </c>
      <c r="C130" s="1" t="s">
        <v>32</v>
      </c>
      <c r="D130" s="1" t="s">
        <v>106</v>
      </c>
      <c r="E130" s="1" t="s">
        <v>62</v>
      </c>
      <c r="F130" s="1" t="s">
        <v>5</v>
      </c>
      <c r="G130" s="1" t="s">
        <v>112</v>
      </c>
      <c r="H130" s="1" t="s">
        <v>109</v>
      </c>
      <c r="I130" s="1" t="s">
        <v>110</v>
      </c>
      <c r="J130" s="25" t="s">
        <v>63</v>
      </c>
      <c r="K130" s="93">
        <v>23.857569999999999</v>
      </c>
      <c r="N130" s="112"/>
    </row>
    <row r="131" spans="1:14" ht="83.25" customHeight="1" x14ac:dyDescent="0.25">
      <c r="A131" s="36"/>
      <c r="B131" s="77" t="s">
        <v>466</v>
      </c>
      <c r="C131" s="1" t="s">
        <v>111</v>
      </c>
      <c r="D131" s="1" t="s">
        <v>106</v>
      </c>
      <c r="E131" s="1" t="s">
        <v>62</v>
      </c>
      <c r="F131" s="1" t="s">
        <v>5</v>
      </c>
      <c r="G131" s="1" t="s">
        <v>112</v>
      </c>
      <c r="H131" s="1" t="s">
        <v>109</v>
      </c>
      <c r="I131" s="1" t="s">
        <v>110</v>
      </c>
      <c r="J131" s="25" t="s">
        <v>63</v>
      </c>
      <c r="K131" s="93">
        <v>30.532709999999998</v>
      </c>
      <c r="N131" s="112"/>
    </row>
    <row r="132" spans="1:14" ht="83.25" customHeight="1" x14ac:dyDescent="0.25">
      <c r="A132" s="39" t="s">
        <v>216</v>
      </c>
      <c r="B132" s="76" t="s">
        <v>468</v>
      </c>
      <c r="C132" s="2" t="s">
        <v>1</v>
      </c>
      <c r="D132" s="2" t="s">
        <v>0</v>
      </c>
      <c r="E132" s="2" t="s">
        <v>62</v>
      </c>
      <c r="F132" s="2" t="s">
        <v>5</v>
      </c>
      <c r="G132" s="2" t="s">
        <v>52</v>
      </c>
      <c r="H132" s="2" t="s">
        <v>5</v>
      </c>
      <c r="I132" s="2" t="s">
        <v>3</v>
      </c>
      <c r="J132" s="24" t="s">
        <v>63</v>
      </c>
      <c r="K132" s="91">
        <f t="shared" ref="K132" si="19">SUM(K134,K133)</f>
        <v>429.29446999999993</v>
      </c>
      <c r="N132" s="112"/>
    </row>
    <row r="133" spans="1:14" ht="102.75" customHeight="1" x14ac:dyDescent="0.25">
      <c r="A133" s="45"/>
      <c r="B133" s="77" t="s">
        <v>396</v>
      </c>
      <c r="C133" s="1" t="s">
        <v>32</v>
      </c>
      <c r="D133" s="1" t="s">
        <v>106</v>
      </c>
      <c r="E133" s="1" t="s">
        <v>62</v>
      </c>
      <c r="F133" s="1" t="s">
        <v>5</v>
      </c>
      <c r="G133" s="1" t="s">
        <v>113</v>
      </c>
      <c r="H133" s="1" t="s">
        <v>109</v>
      </c>
      <c r="I133" s="1" t="s">
        <v>110</v>
      </c>
      <c r="J133" s="25" t="s">
        <v>63</v>
      </c>
      <c r="K133" s="93">
        <v>66.173119999999997</v>
      </c>
      <c r="N133" s="112"/>
    </row>
    <row r="134" spans="1:14" ht="93.05" customHeight="1" x14ac:dyDescent="0.25">
      <c r="A134" s="36"/>
      <c r="B134" s="77" t="s">
        <v>396</v>
      </c>
      <c r="C134" s="1" t="s">
        <v>111</v>
      </c>
      <c r="D134" s="1" t="s">
        <v>106</v>
      </c>
      <c r="E134" s="1" t="s">
        <v>62</v>
      </c>
      <c r="F134" s="1" t="s">
        <v>5</v>
      </c>
      <c r="G134" s="1" t="s">
        <v>113</v>
      </c>
      <c r="H134" s="1" t="s">
        <v>109</v>
      </c>
      <c r="I134" s="1" t="s">
        <v>110</v>
      </c>
      <c r="J134" s="25" t="s">
        <v>63</v>
      </c>
      <c r="K134" s="93">
        <v>363.12134999999995</v>
      </c>
      <c r="N134" s="112"/>
    </row>
    <row r="135" spans="1:14" ht="67.599999999999994" customHeight="1" x14ac:dyDescent="0.25">
      <c r="A135" s="39" t="s">
        <v>217</v>
      </c>
      <c r="B135" s="76" t="s">
        <v>469</v>
      </c>
      <c r="C135" s="2" t="s">
        <v>1</v>
      </c>
      <c r="D135" s="2" t="s">
        <v>0</v>
      </c>
      <c r="E135" s="2" t="s">
        <v>62</v>
      </c>
      <c r="F135" s="2" t="s">
        <v>5</v>
      </c>
      <c r="G135" s="2" t="s">
        <v>44</v>
      </c>
      <c r="H135" s="2" t="s">
        <v>5</v>
      </c>
      <c r="I135" s="2" t="s">
        <v>3</v>
      </c>
      <c r="J135" s="24" t="s">
        <v>63</v>
      </c>
      <c r="K135" s="91">
        <f>SUM(K136:K138)</f>
        <v>137.87755000000001</v>
      </c>
      <c r="N135" s="112"/>
    </row>
    <row r="136" spans="1:14" ht="81" customHeight="1" x14ac:dyDescent="0.25">
      <c r="A136" s="45"/>
      <c r="B136" s="77" t="s">
        <v>470</v>
      </c>
      <c r="C136" s="1" t="s">
        <v>32</v>
      </c>
      <c r="D136" s="1" t="s">
        <v>106</v>
      </c>
      <c r="E136" s="1" t="s">
        <v>62</v>
      </c>
      <c r="F136" s="1" t="s">
        <v>5</v>
      </c>
      <c r="G136" s="1" t="s">
        <v>114</v>
      </c>
      <c r="H136" s="1" t="s">
        <v>109</v>
      </c>
      <c r="I136" s="1" t="s">
        <v>110</v>
      </c>
      <c r="J136" s="25" t="s">
        <v>63</v>
      </c>
      <c r="K136" s="93">
        <v>43.76896</v>
      </c>
      <c r="N136" s="114"/>
    </row>
    <row r="137" spans="1:14" ht="86.3" customHeight="1" x14ac:dyDescent="0.25">
      <c r="A137" s="45"/>
      <c r="B137" s="77" t="s">
        <v>470</v>
      </c>
      <c r="C137" s="1" t="s">
        <v>111</v>
      </c>
      <c r="D137" s="1" t="s">
        <v>106</v>
      </c>
      <c r="E137" s="1" t="s">
        <v>62</v>
      </c>
      <c r="F137" s="1" t="s">
        <v>5</v>
      </c>
      <c r="G137" s="1" t="s">
        <v>114</v>
      </c>
      <c r="H137" s="1" t="s">
        <v>109</v>
      </c>
      <c r="I137" s="1" t="s">
        <v>110</v>
      </c>
      <c r="J137" s="25" t="s">
        <v>63</v>
      </c>
      <c r="K137" s="93">
        <v>44.00864</v>
      </c>
      <c r="N137" s="114"/>
    </row>
    <row r="138" spans="1:14" ht="83.25" customHeight="1" x14ac:dyDescent="0.25">
      <c r="A138" s="45"/>
      <c r="B138" s="77" t="s">
        <v>397</v>
      </c>
      <c r="C138" s="1" t="s">
        <v>32</v>
      </c>
      <c r="D138" s="1" t="s">
        <v>106</v>
      </c>
      <c r="E138" s="1" t="s">
        <v>62</v>
      </c>
      <c r="F138" s="1" t="s">
        <v>5</v>
      </c>
      <c r="G138" s="1" t="s">
        <v>356</v>
      </c>
      <c r="H138" s="1" t="s">
        <v>109</v>
      </c>
      <c r="I138" s="1" t="s">
        <v>110</v>
      </c>
      <c r="J138" s="25" t="s">
        <v>63</v>
      </c>
      <c r="K138" s="93">
        <v>50.09995</v>
      </c>
      <c r="N138" s="114"/>
    </row>
    <row r="139" spans="1:14" ht="69.8" customHeight="1" x14ac:dyDescent="0.25">
      <c r="A139" s="104" t="s">
        <v>218</v>
      </c>
      <c r="B139" s="76" t="s">
        <v>471</v>
      </c>
      <c r="C139" s="2" t="s">
        <v>1</v>
      </c>
      <c r="D139" s="2" t="s">
        <v>0</v>
      </c>
      <c r="E139" s="2" t="s">
        <v>62</v>
      </c>
      <c r="F139" s="2" t="s">
        <v>5</v>
      </c>
      <c r="G139" s="2" t="s">
        <v>31</v>
      </c>
      <c r="H139" s="2" t="s">
        <v>5</v>
      </c>
      <c r="I139" s="2" t="s">
        <v>3</v>
      </c>
      <c r="J139" s="24" t="s">
        <v>63</v>
      </c>
      <c r="K139" s="91">
        <f>SUM(K140)</f>
        <v>11</v>
      </c>
      <c r="N139" s="112"/>
    </row>
    <row r="140" spans="1:14" ht="102.05" customHeight="1" x14ac:dyDescent="0.25">
      <c r="A140" s="36"/>
      <c r="B140" s="77" t="s">
        <v>398</v>
      </c>
      <c r="C140" s="1" t="s">
        <v>111</v>
      </c>
      <c r="D140" s="1" t="s">
        <v>106</v>
      </c>
      <c r="E140" s="1" t="s">
        <v>62</v>
      </c>
      <c r="F140" s="1" t="s">
        <v>5</v>
      </c>
      <c r="G140" s="1" t="s">
        <v>115</v>
      </c>
      <c r="H140" s="1" t="s">
        <v>109</v>
      </c>
      <c r="I140" s="1" t="s">
        <v>110</v>
      </c>
      <c r="J140" s="25" t="s">
        <v>63</v>
      </c>
      <c r="K140" s="93">
        <v>11</v>
      </c>
      <c r="N140" s="112"/>
    </row>
    <row r="141" spans="1:14" ht="72.7" customHeight="1" x14ac:dyDescent="0.25">
      <c r="A141" s="39" t="s">
        <v>219</v>
      </c>
      <c r="B141" s="76" t="s">
        <v>472</v>
      </c>
      <c r="C141" s="2" t="s">
        <v>1</v>
      </c>
      <c r="D141" s="2" t="s">
        <v>0</v>
      </c>
      <c r="E141" s="2" t="s">
        <v>62</v>
      </c>
      <c r="F141" s="2" t="s">
        <v>5</v>
      </c>
      <c r="G141" s="2" t="s">
        <v>14</v>
      </c>
      <c r="H141" s="2" t="s">
        <v>5</v>
      </c>
      <c r="I141" s="2" t="s">
        <v>3</v>
      </c>
      <c r="J141" s="24" t="s">
        <v>63</v>
      </c>
      <c r="K141" s="91">
        <f>SUM(K142)</f>
        <v>1.5</v>
      </c>
      <c r="N141" s="112"/>
    </row>
    <row r="142" spans="1:14" ht="81.7" customHeight="1" x14ac:dyDescent="0.25">
      <c r="A142" s="36"/>
      <c r="B142" s="77" t="s">
        <v>473</v>
      </c>
      <c r="C142" s="1" t="s">
        <v>111</v>
      </c>
      <c r="D142" s="1" t="s">
        <v>106</v>
      </c>
      <c r="E142" s="1" t="s">
        <v>62</v>
      </c>
      <c r="F142" s="1" t="s">
        <v>5</v>
      </c>
      <c r="G142" s="1" t="s">
        <v>154</v>
      </c>
      <c r="H142" s="1" t="s">
        <v>109</v>
      </c>
      <c r="I142" s="1" t="s">
        <v>110</v>
      </c>
      <c r="J142" s="25" t="s">
        <v>63</v>
      </c>
      <c r="K142" s="93">
        <v>1.5</v>
      </c>
      <c r="N142" s="112"/>
    </row>
    <row r="143" spans="1:14" ht="52.5" customHeight="1" x14ac:dyDescent="0.25">
      <c r="A143" s="39" t="s">
        <v>220</v>
      </c>
      <c r="B143" s="76" t="s">
        <v>474</v>
      </c>
      <c r="C143" s="2" t="s">
        <v>1</v>
      </c>
      <c r="D143" s="2" t="s">
        <v>0</v>
      </c>
      <c r="E143" s="2" t="s">
        <v>62</v>
      </c>
      <c r="F143" s="2" t="s">
        <v>5</v>
      </c>
      <c r="G143" s="2" t="s">
        <v>7</v>
      </c>
      <c r="H143" s="2" t="s">
        <v>5</v>
      </c>
      <c r="I143" s="2" t="s">
        <v>3</v>
      </c>
      <c r="J143" s="24" t="s">
        <v>63</v>
      </c>
      <c r="K143" s="91">
        <f>K144</f>
        <v>6</v>
      </c>
      <c r="N143" s="112"/>
    </row>
    <row r="144" spans="1:14" ht="86.95" customHeight="1" x14ac:dyDescent="0.25">
      <c r="A144" s="36"/>
      <c r="B144" s="77" t="s">
        <v>321</v>
      </c>
      <c r="C144" s="1" t="s">
        <v>32</v>
      </c>
      <c r="D144" s="1" t="s">
        <v>106</v>
      </c>
      <c r="E144" s="1" t="s">
        <v>62</v>
      </c>
      <c r="F144" s="1" t="s">
        <v>5</v>
      </c>
      <c r="G144" s="1" t="s">
        <v>135</v>
      </c>
      <c r="H144" s="1" t="s">
        <v>109</v>
      </c>
      <c r="I144" s="1" t="s">
        <v>110</v>
      </c>
      <c r="J144" s="25" t="s">
        <v>63</v>
      </c>
      <c r="K144" s="93">
        <v>6</v>
      </c>
      <c r="N144" s="112"/>
    </row>
    <row r="145" spans="1:15" ht="63.7" customHeight="1" x14ac:dyDescent="0.25">
      <c r="A145" s="100" t="s">
        <v>221</v>
      </c>
      <c r="B145" s="76" t="s">
        <v>475</v>
      </c>
      <c r="C145" s="2" t="s">
        <v>1</v>
      </c>
      <c r="D145" s="2" t="s">
        <v>0</v>
      </c>
      <c r="E145" s="2" t="s">
        <v>62</v>
      </c>
      <c r="F145" s="2" t="s">
        <v>5</v>
      </c>
      <c r="G145" s="2" t="s">
        <v>42</v>
      </c>
      <c r="H145" s="2" t="s">
        <v>5</v>
      </c>
      <c r="I145" s="2" t="s">
        <v>3</v>
      </c>
      <c r="J145" s="24" t="s">
        <v>63</v>
      </c>
      <c r="K145" s="91">
        <f>SUM(K146)</f>
        <v>46.847500000000004</v>
      </c>
      <c r="N145" s="112"/>
    </row>
    <row r="146" spans="1:15" ht="85.6" customHeight="1" x14ac:dyDescent="0.25">
      <c r="A146" s="36"/>
      <c r="B146" s="77" t="s">
        <v>400</v>
      </c>
      <c r="C146" s="1" t="s">
        <v>32</v>
      </c>
      <c r="D146" s="1" t="s">
        <v>106</v>
      </c>
      <c r="E146" s="1" t="s">
        <v>62</v>
      </c>
      <c r="F146" s="1" t="s">
        <v>5</v>
      </c>
      <c r="G146" s="1" t="s">
        <v>357</v>
      </c>
      <c r="H146" s="1" t="s">
        <v>109</v>
      </c>
      <c r="I146" s="1" t="s">
        <v>110</v>
      </c>
      <c r="J146" s="25" t="s">
        <v>63</v>
      </c>
      <c r="K146" s="93">
        <v>46.847500000000004</v>
      </c>
      <c r="N146" s="112"/>
    </row>
    <row r="147" spans="1:15" ht="68.3" customHeight="1" x14ac:dyDescent="0.25">
      <c r="A147" s="39" t="s">
        <v>222</v>
      </c>
      <c r="B147" s="76" t="s">
        <v>476</v>
      </c>
      <c r="C147" s="2" t="s">
        <v>1</v>
      </c>
      <c r="D147" s="2" t="s">
        <v>0</v>
      </c>
      <c r="E147" s="2" t="s">
        <v>62</v>
      </c>
      <c r="F147" s="2" t="s">
        <v>5</v>
      </c>
      <c r="G147" s="2" t="s">
        <v>55</v>
      </c>
      <c r="H147" s="2" t="s">
        <v>5</v>
      </c>
      <c r="I147" s="2" t="s">
        <v>3</v>
      </c>
      <c r="J147" s="24" t="s">
        <v>63</v>
      </c>
      <c r="K147" s="91">
        <f>SUM(K148)</f>
        <v>20</v>
      </c>
      <c r="N147" s="112"/>
    </row>
    <row r="148" spans="1:15" ht="84.05" customHeight="1" x14ac:dyDescent="0.25">
      <c r="A148" s="36"/>
      <c r="B148" s="77" t="s">
        <v>399</v>
      </c>
      <c r="C148" s="1" t="s">
        <v>111</v>
      </c>
      <c r="D148" s="1" t="s">
        <v>106</v>
      </c>
      <c r="E148" s="1" t="s">
        <v>62</v>
      </c>
      <c r="F148" s="1" t="s">
        <v>5</v>
      </c>
      <c r="G148" s="1" t="s">
        <v>116</v>
      </c>
      <c r="H148" s="1" t="s">
        <v>109</v>
      </c>
      <c r="I148" s="1" t="s">
        <v>110</v>
      </c>
      <c r="J148" s="25" t="s">
        <v>63</v>
      </c>
      <c r="K148" s="93">
        <v>20</v>
      </c>
      <c r="N148" s="112"/>
    </row>
    <row r="149" spans="1:15" ht="64.55" customHeight="1" x14ac:dyDescent="0.25">
      <c r="A149" s="39" t="s">
        <v>223</v>
      </c>
      <c r="B149" s="76" t="s">
        <v>477</v>
      </c>
      <c r="C149" s="2" t="s">
        <v>1</v>
      </c>
      <c r="D149" s="2" t="s">
        <v>0</v>
      </c>
      <c r="E149" s="2" t="s">
        <v>62</v>
      </c>
      <c r="F149" s="2" t="s">
        <v>5</v>
      </c>
      <c r="G149" s="2" t="s">
        <v>63</v>
      </c>
      <c r="H149" s="2" t="s">
        <v>5</v>
      </c>
      <c r="I149" s="2" t="s">
        <v>3</v>
      </c>
      <c r="J149" s="24" t="s">
        <v>63</v>
      </c>
      <c r="K149" s="91">
        <f t="shared" ref="K149" si="20">SUM(K150)</f>
        <v>3263.5549900000001</v>
      </c>
      <c r="N149" s="112"/>
    </row>
    <row r="150" spans="1:15" ht="97.5" customHeight="1" x14ac:dyDescent="0.25">
      <c r="A150" s="36"/>
      <c r="B150" s="77" t="s">
        <v>246</v>
      </c>
      <c r="C150" s="1" t="s">
        <v>111</v>
      </c>
      <c r="D150" s="1" t="s">
        <v>106</v>
      </c>
      <c r="E150" s="1" t="s">
        <v>62</v>
      </c>
      <c r="F150" s="1" t="s">
        <v>5</v>
      </c>
      <c r="G150" s="1" t="s">
        <v>117</v>
      </c>
      <c r="H150" s="1" t="s">
        <v>109</v>
      </c>
      <c r="I150" s="1" t="s">
        <v>110</v>
      </c>
      <c r="J150" s="25" t="s">
        <v>63</v>
      </c>
      <c r="K150" s="93">
        <v>3263.5549900000001</v>
      </c>
      <c r="N150" s="112"/>
    </row>
    <row r="151" spans="1:15" ht="86.3" customHeight="1" x14ac:dyDescent="0.25">
      <c r="A151" s="39" t="s">
        <v>224</v>
      </c>
      <c r="B151" s="76" t="s">
        <v>478</v>
      </c>
      <c r="C151" s="2" t="s">
        <v>1</v>
      </c>
      <c r="D151" s="2" t="s">
        <v>0</v>
      </c>
      <c r="E151" s="2" t="s">
        <v>62</v>
      </c>
      <c r="F151" s="2" t="s">
        <v>5</v>
      </c>
      <c r="G151" s="2" t="s">
        <v>33</v>
      </c>
      <c r="H151" s="2" t="s">
        <v>5</v>
      </c>
      <c r="I151" s="2" t="s">
        <v>3</v>
      </c>
      <c r="J151" s="24" t="s">
        <v>63</v>
      </c>
      <c r="K151" s="91">
        <f>SUM(K152:K152)</f>
        <v>122.43283</v>
      </c>
      <c r="N151" s="112"/>
    </row>
    <row r="152" spans="1:15" ht="138.05000000000001" customHeight="1" x14ac:dyDescent="0.3">
      <c r="A152" s="45"/>
      <c r="B152" s="77" t="s">
        <v>322</v>
      </c>
      <c r="C152" s="1" t="s">
        <v>111</v>
      </c>
      <c r="D152" s="1" t="s">
        <v>106</v>
      </c>
      <c r="E152" s="1" t="s">
        <v>62</v>
      </c>
      <c r="F152" s="1" t="s">
        <v>5</v>
      </c>
      <c r="G152" s="1" t="s">
        <v>136</v>
      </c>
      <c r="H152" s="1" t="s">
        <v>109</v>
      </c>
      <c r="I152" s="1" t="s">
        <v>110</v>
      </c>
      <c r="J152" s="25" t="s">
        <v>63</v>
      </c>
      <c r="K152" s="93">
        <v>122.43283</v>
      </c>
      <c r="N152" s="108"/>
    </row>
    <row r="153" spans="1:15" ht="71.349999999999994" customHeight="1" x14ac:dyDescent="0.25">
      <c r="A153" s="39" t="s">
        <v>225</v>
      </c>
      <c r="B153" s="76" t="s">
        <v>479</v>
      </c>
      <c r="C153" s="2" t="s">
        <v>1</v>
      </c>
      <c r="D153" s="2" t="s">
        <v>106</v>
      </c>
      <c r="E153" s="2" t="s">
        <v>62</v>
      </c>
      <c r="F153" s="2" t="s">
        <v>5</v>
      </c>
      <c r="G153" s="2" t="s">
        <v>149</v>
      </c>
      <c r="H153" s="2" t="s">
        <v>109</v>
      </c>
      <c r="I153" s="2" t="s">
        <v>110</v>
      </c>
      <c r="J153" s="24" t="s">
        <v>63</v>
      </c>
      <c r="K153" s="91">
        <f t="shared" ref="K153" si="21">K154</f>
        <v>75</v>
      </c>
      <c r="N153" s="112"/>
    </row>
    <row r="154" spans="1:15" ht="85.6" customHeight="1" x14ac:dyDescent="0.25">
      <c r="A154" s="36"/>
      <c r="B154" s="77" t="s">
        <v>150</v>
      </c>
      <c r="C154" s="1" t="s">
        <v>111</v>
      </c>
      <c r="D154" s="1" t="s">
        <v>106</v>
      </c>
      <c r="E154" s="1" t="s">
        <v>62</v>
      </c>
      <c r="F154" s="1" t="s">
        <v>5</v>
      </c>
      <c r="G154" s="1" t="s">
        <v>148</v>
      </c>
      <c r="H154" s="1" t="s">
        <v>109</v>
      </c>
      <c r="I154" s="1" t="s">
        <v>110</v>
      </c>
      <c r="J154" s="25" t="s">
        <v>63</v>
      </c>
      <c r="K154" s="93">
        <v>75</v>
      </c>
      <c r="N154" s="112"/>
    </row>
    <row r="155" spans="1:15" ht="69.8" customHeight="1" x14ac:dyDescent="0.25">
      <c r="A155" s="39" t="s">
        <v>226</v>
      </c>
      <c r="B155" s="76" t="s">
        <v>480</v>
      </c>
      <c r="C155" s="2" t="s">
        <v>1</v>
      </c>
      <c r="D155" s="1" t="s">
        <v>106</v>
      </c>
      <c r="E155" s="1" t="s">
        <v>62</v>
      </c>
      <c r="F155" s="1" t="s">
        <v>5</v>
      </c>
      <c r="G155" s="1" t="s">
        <v>34</v>
      </c>
      <c r="H155" s="1" t="s">
        <v>109</v>
      </c>
      <c r="I155" s="1" t="s">
        <v>110</v>
      </c>
      <c r="J155" s="25" t="s">
        <v>63</v>
      </c>
      <c r="K155" s="91">
        <f t="shared" ref="K155" si="22">SUM(K156)</f>
        <v>268.25159000000002</v>
      </c>
      <c r="M155" s="20"/>
      <c r="N155" s="112"/>
    </row>
    <row r="156" spans="1:15" s="20" customFormat="1" ht="93.05" customHeight="1" x14ac:dyDescent="0.25">
      <c r="A156" s="36"/>
      <c r="B156" s="77" t="s">
        <v>147</v>
      </c>
      <c r="C156" s="1" t="s">
        <v>111</v>
      </c>
      <c r="D156" s="1" t="s">
        <v>106</v>
      </c>
      <c r="E156" s="1" t="s">
        <v>62</v>
      </c>
      <c r="F156" s="1" t="s">
        <v>5</v>
      </c>
      <c r="G156" s="1" t="s">
        <v>35</v>
      </c>
      <c r="H156" s="1" t="s">
        <v>109</v>
      </c>
      <c r="I156" s="1" t="s">
        <v>110</v>
      </c>
      <c r="J156" s="25" t="s">
        <v>63</v>
      </c>
      <c r="K156" s="93">
        <v>268.25159000000002</v>
      </c>
      <c r="N156" s="112"/>
      <c r="O156"/>
    </row>
    <row r="157" spans="1:15" s="20" customFormat="1" ht="89.35" customHeight="1" x14ac:dyDescent="0.25">
      <c r="A157" s="61" t="s">
        <v>227</v>
      </c>
      <c r="B157" s="76" t="s">
        <v>481</v>
      </c>
      <c r="C157" s="2" t="s">
        <v>1</v>
      </c>
      <c r="D157" s="2" t="s">
        <v>0</v>
      </c>
      <c r="E157" s="2" t="s">
        <v>62</v>
      </c>
      <c r="F157" s="2" t="s">
        <v>5</v>
      </c>
      <c r="G157" s="2" t="s">
        <v>73</v>
      </c>
      <c r="H157" s="2" t="s">
        <v>5</v>
      </c>
      <c r="I157" s="2" t="s">
        <v>3</v>
      </c>
      <c r="J157" s="24" t="s">
        <v>63</v>
      </c>
      <c r="K157" s="91">
        <f>K158</f>
        <v>12.5</v>
      </c>
      <c r="M157"/>
      <c r="N157" s="112"/>
      <c r="O157"/>
    </row>
    <row r="158" spans="1:15" ht="120.75" customHeight="1" x14ac:dyDescent="0.25">
      <c r="A158" s="36"/>
      <c r="B158" s="77" t="s">
        <v>323</v>
      </c>
      <c r="C158" s="1" t="s">
        <v>111</v>
      </c>
      <c r="D158" s="1" t="s">
        <v>0</v>
      </c>
      <c r="E158" s="1" t="s">
        <v>62</v>
      </c>
      <c r="F158" s="1" t="s">
        <v>5</v>
      </c>
      <c r="G158" s="1" t="s">
        <v>254</v>
      </c>
      <c r="H158" s="1" t="s">
        <v>5</v>
      </c>
      <c r="I158" s="1" t="s">
        <v>3</v>
      </c>
      <c r="J158" s="25" t="s">
        <v>63</v>
      </c>
      <c r="K158" s="93">
        <v>12.5</v>
      </c>
      <c r="N158" s="112"/>
    </row>
    <row r="159" spans="1:15" ht="66.05" customHeight="1" x14ac:dyDescent="0.25">
      <c r="A159" s="39" t="s">
        <v>257</v>
      </c>
      <c r="B159" s="76" t="s">
        <v>482</v>
      </c>
      <c r="C159" s="2" t="s">
        <v>1</v>
      </c>
      <c r="D159" s="2" t="s">
        <v>0</v>
      </c>
      <c r="E159" s="2" t="s">
        <v>62</v>
      </c>
      <c r="F159" s="2" t="s">
        <v>5</v>
      </c>
      <c r="G159" s="2" t="s">
        <v>118</v>
      </c>
      <c r="H159" s="2" t="s">
        <v>5</v>
      </c>
      <c r="I159" s="2" t="s">
        <v>3</v>
      </c>
      <c r="J159" s="24" t="s">
        <v>63</v>
      </c>
      <c r="K159" s="91">
        <f t="shared" ref="K159" si="23">SUM(K161,K160)</f>
        <v>2030.0761799999998</v>
      </c>
      <c r="N159" s="112"/>
    </row>
    <row r="160" spans="1:15" ht="85.75" customHeight="1" x14ac:dyDescent="0.25">
      <c r="A160" s="45"/>
      <c r="B160" s="77" t="s">
        <v>247</v>
      </c>
      <c r="C160" s="1" t="s">
        <v>32</v>
      </c>
      <c r="D160" s="1" t="s">
        <v>106</v>
      </c>
      <c r="E160" s="1" t="s">
        <v>62</v>
      </c>
      <c r="F160" s="1" t="s">
        <v>5</v>
      </c>
      <c r="G160" s="1" t="s">
        <v>119</v>
      </c>
      <c r="H160" s="1" t="s">
        <v>109</v>
      </c>
      <c r="I160" s="1" t="s">
        <v>110</v>
      </c>
      <c r="J160" s="25" t="s">
        <v>63</v>
      </c>
      <c r="K160" s="93">
        <v>31.57536</v>
      </c>
      <c r="N160" s="112"/>
    </row>
    <row r="161" spans="1:14" ht="86.3" customHeight="1" x14ac:dyDescent="0.25">
      <c r="A161" s="36"/>
      <c r="B161" s="77" t="s">
        <v>247</v>
      </c>
      <c r="C161" s="1" t="s">
        <v>111</v>
      </c>
      <c r="D161" s="1" t="s">
        <v>106</v>
      </c>
      <c r="E161" s="1" t="s">
        <v>62</v>
      </c>
      <c r="F161" s="1" t="s">
        <v>5</v>
      </c>
      <c r="G161" s="1" t="s">
        <v>119</v>
      </c>
      <c r="H161" s="1" t="s">
        <v>109</v>
      </c>
      <c r="I161" s="1" t="s">
        <v>110</v>
      </c>
      <c r="J161" s="25" t="s">
        <v>63</v>
      </c>
      <c r="K161" s="93">
        <v>1998.5008199999997</v>
      </c>
      <c r="N161" s="112"/>
    </row>
    <row r="162" spans="1:14" ht="60.8" customHeight="1" x14ac:dyDescent="0.25">
      <c r="A162" s="39" t="s">
        <v>358</v>
      </c>
      <c r="B162" s="76" t="s">
        <v>483</v>
      </c>
      <c r="C162" s="2" t="s">
        <v>1</v>
      </c>
      <c r="D162" s="2" t="s">
        <v>0</v>
      </c>
      <c r="E162" s="2" t="s">
        <v>62</v>
      </c>
      <c r="F162" s="2" t="s">
        <v>5</v>
      </c>
      <c r="G162" s="2" t="s">
        <v>120</v>
      </c>
      <c r="H162" s="2" t="s">
        <v>5</v>
      </c>
      <c r="I162" s="2" t="s">
        <v>3</v>
      </c>
      <c r="J162" s="24" t="s">
        <v>63</v>
      </c>
      <c r="K162" s="91">
        <f>SUM(K164:K165,K163)</f>
        <v>6710.9282200000007</v>
      </c>
      <c r="N162" s="112"/>
    </row>
    <row r="163" spans="1:14" ht="89.45" customHeight="1" x14ac:dyDescent="0.25">
      <c r="A163" s="45"/>
      <c r="B163" s="77" t="s">
        <v>248</v>
      </c>
      <c r="C163" s="1" t="s">
        <v>32</v>
      </c>
      <c r="D163" s="1" t="s">
        <v>106</v>
      </c>
      <c r="E163" s="1" t="s">
        <v>62</v>
      </c>
      <c r="F163" s="1" t="s">
        <v>5</v>
      </c>
      <c r="G163" s="1" t="s">
        <v>121</v>
      </c>
      <c r="H163" s="1" t="s">
        <v>109</v>
      </c>
      <c r="I163" s="1" t="s">
        <v>110</v>
      </c>
      <c r="J163" s="25" t="s">
        <v>63</v>
      </c>
      <c r="K163" s="93">
        <v>165.33315000000002</v>
      </c>
      <c r="N163" s="115"/>
    </row>
    <row r="164" spans="1:14" ht="88.5" customHeight="1" x14ac:dyDescent="0.25">
      <c r="A164" s="45"/>
      <c r="B164" s="77" t="s">
        <v>248</v>
      </c>
      <c r="C164" s="1" t="s">
        <v>111</v>
      </c>
      <c r="D164" s="1" t="s">
        <v>106</v>
      </c>
      <c r="E164" s="1" t="s">
        <v>62</v>
      </c>
      <c r="F164" s="1" t="s">
        <v>5</v>
      </c>
      <c r="G164" s="1" t="s">
        <v>121</v>
      </c>
      <c r="H164" s="1" t="s">
        <v>109</v>
      </c>
      <c r="I164" s="1" t="s">
        <v>110</v>
      </c>
      <c r="J164" s="25" t="s">
        <v>63</v>
      </c>
      <c r="K164" s="93">
        <v>6478.3288400000001</v>
      </c>
      <c r="N164" s="114"/>
    </row>
    <row r="165" spans="1:14" ht="83.25" customHeight="1" x14ac:dyDescent="0.25">
      <c r="A165" s="36"/>
      <c r="B165" s="77" t="s">
        <v>484</v>
      </c>
      <c r="C165" s="1" t="s">
        <v>32</v>
      </c>
      <c r="D165" s="1" t="s">
        <v>106</v>
      </c>
      <c r="E165" s="1" t="s">
        <v>62</v>
      </c>
      <c r="F165" s="1" t="s">
        <v>5</v>
      </c>
      <c r="G165" s="1" t="s">
        <v>122</v>
      </c>
      <c r="H165" s="1" t="s">
        <v>109</v>
      </c>
      <c r="I165" s="1" t="s">
        <v>110</v>
      </c>
      <c r="J165" s="25" t="s">
        <v>63</v>
      </c>
      <c r="K165" s="93">
        <v>67.266229999999993</v>
      </c>
      <c r="N165" s="114"/>
    </row>
    <row r="166" spans="1:14" ht="47.25" customHeight="1" x14ac:dyDescent="0.3">
      <c r="A166" s="130" t="s">
        <v>228</v>
      </c>
      <c r="B166" s="78" t="s">
        <v>485</v>
      </c>
      <c r="C166" s="10" t="s">
        <v>1</v>
      </c>
      <c r="D166" s="10" t="s">
        <v>106</v>
      </c>
      <c r="E166" s="10" t="s">
        <v>107</v>
      </c>
      <c r="F166" s="10" t="s">
        <v>6</v>
      </c>
      <c r="G166" s="10" t="s">
        <v>108</v>
      </c>
      <c r="H166" s="10" t="s">
        <v>123</v>
      </c>
      <c r="I166" s="10" t="s">
        <v>110</v>
      </c>
      <c r="J166" s="27" t="s">
        <v>63</v>
      </c>
      <c r="K166" s="92">
        <f>SUM(K167:K169)</f>
        <v>435.61761000000001</v>
      </c>
      <c r="N166" s="108"/>
    </row>
    <row r="167" spans="1:14" ht="58.6" customHeight="1" x14ac:dyDescent="0.25">
      <c r="A167" s="131"/>
      <c r="B167" s="76" t="s">
        <v>283</v>
      </c>
      <c r="C167" s="2" t="s">
        <v>286</v>
      </c>
      <c r="D167" s="2" t="s">
        <v>106</v>
      </c>
      <c r="E167" s="2" t="s">
        <v>107</v>
      </c>
      <c r="F167" s="2" t="s">
        <v>6</v>
      </c>
      <c r="G167" s="2" t="s">
        <v>9</v>
      </c>
      <c r="H167" s="2" t="s">
        <v>123</v>
      </c>
      <c r="I167" s="2" t="s">
        <v>110</v>
      </c>
      <c r="J167" s="24" t="s">
        <v>63</v>
      </c>
      <c r="K167" s="91">
        <v>11.00667</v>
      </c>
      <c r="N167" s="113"/>
    </row>
    <row r="168" spans="1:14" ht="67.599999999999994" customHeight="1" x14ac:dyDescent="0.25">
      <c r="A168" s="131"/>
      <c r="B168" s="76" t="s">
        <v>283</v>
      </c>
      <c r="C168" s="2" t="s">
        <v>282</v>
      </c>
      <c r="D168" s="2" t="s">
        <v>106</v>
      </c>
      <c r="E168" s="2" t="s">
        <v>107</v>
      </c>
      <c r="F168" s="2" t="s">
        <v>6</v>
      </c>
      <c r="G168" s="2" t="s">
        <v>9</v>
      </c>
      <c r="H168" s="2" t="s">
        <v>123</v>
      </c>
      <c r="I168" s="2" t="s">
        <v>110</v>
      </c>
      <c r="J168" s="24" t="s">
        <v>63</v>
      </c>
      <c r="K168" s="91">
        <v>170.11094</v>
      </c>
      <c r="N168" s="113"/>
    </row>
    <row r="169" spans="1:14" ht="51.8" customHeight="1" x14ac:dyDescent="0.25">
      <c r="A169" s="121"/>
      <c r="B169" s="76" t="s">
        <v>486</v>
      </c>
      <c r="C169" s="2" t="s">
        <v>32</v>
      </c>
      <c r="D169" s="2" t="s">
        <v>106</v>
      </c>
      <c r="E169" s="2" t="s">
        <v>107</v>
      </c>
      <c r="F169" s="2" t="s">
        <v>6</v>
      </c>
      <c r="G169" s="2" t="s">
        <v>124</v>
      </c>
      <c r="H169" s="2" t="s">
        <v>123</v>
      </c>
      <c r="I169" s="2" t="s">
        <v>110</v>
      </c>
      <c r="J169" s="24" t="s">
        <v>63</v>
      </c>
      <c r="K169" s="91">
        <v>254.5</v>
      </c>
      <c r="N169" s="113"/>
    </row>
    <row r="170" spans="1:14" ht="104.3" customHeight="1" x14ac:dyDescent="0.3">
      <c r="A170" s="38" t="s">
        <v>229</v>
      </c>
      <c r="B170" s="78" t="s">
        <v>487</v>
      </c>
      <c r="C170" s="10" t="s">
        <v>1</v>
      </c>
      <c r="D170" s="10" t="s">
        <v>106</v>
      </c>
      <c r="E170" s="10" t="s">
        <v>107</v>
      </c>
      <c r="F170" s="10" t="s">
        <v>30</v>
      </c>
      <c r="G170" s="10" t="s">
        <v>108</v>
      </c>
      <c r="H170" s="10" t="s">
        <v>2</v>
      </c>
      <c r="I170" s="10" t="s">
        <v>110</v>
      </c>
      <c r="J170" s="27" t="s">
        <v>63</v>
      </c>
      <c r="K170" s="92">
        <f>SUM(K171,K173)</f>
        <v>19038.464819999997</v>
      </c>
      <c r="N170" s="108"/>
    </row>
    <row r="171" spans="1:14" ht="67.599999999999994" customHeight="1" x14ac:dyDescent="0.3">
      <c r="A171" s="120" t="s">
        <v>230</v>
      </c>
      <c r="B171" s="76" t="s">
        <v>488</v>
      </c>
      <c r="C171" s="2" t="s">
        <v>1</v>
      </c>
      <c r="D171" s="2" t="s">
        <v>106</v>
      </c>
      <c r="E171" s="2" t="s">
        <v>107</v>
      </c>
      <c r="F171" s="2" t="s">
        <v>30</v>
      </c>
      <c r="G171" s="2" t="s">
        <v>125</v>
      </c>
      <c r="H171" s="2" t="s">
        <v>2</v>
      </c>
      <c r="I171" s="2" t="s">
        <v>110</v>
      </c>
      <c r="J171" s="24" t="s">
        <v>63</v>
      </c>
      <c r="K171" s="91">
        <f>K172</f>
        <v>7.3058300000001353</v>
      </c>
      <c r="N171" s="108"/>
    </row>
    <row r="172" spans="1:14" ht="85.75" customHeight="1" x14ac:dyDescent="0.3">
      <c r="A172" s="121"/>
      <c r="B172" s="82" t="s">
        <v>489</v>
      </c>
      <c r="C172" s="23" t="s">
        <v>32</v>
      </c>
      <c r="D172" s="23" t="s">
        <v>106</v>
      </c>
      <c r="E172" s="23" t="s">
        <v>107</v>
      </c>
      <c r="F172" s="23" t="s">
        <v>30</v>
      </c>
      <c r="G172" s="23" t="s">
        <v>125</v>
      </c>
      <c r="H172" s="23" t="s">
        <v>22</v>
      </c>
      <c r="I172" s="23" t="s">
        <v>110</v>
      </c>
      <c r="J172" s="54" t="s">
        <v>63</v>
      </c>
      <c r="K172" s="95">
        <v>7.3058300000001353</v>
      </c>
      <c r="N172" s="108"/>
    </row>
    <row r="173" spans="1:14" ht="81.7" customHeight="1" x14ac:dyDescent="0.3">
      <c r="A173" s="39" t="s">
        <v>231</v>
      </c>
      <c r="B173" s="76" t="s">
        <v>490</v>
      </c>
      <c r="C173" s="2" t="s">
        <v>1</v>
      </c>
      <c r="D173" s="2" t="s">
        <v>106</v>
      </c>
      <c r="E173" s="2" t="s">
        <v>107</v>
      </c>
      <c r="F173" s="2" t="s">
        <v>30</v>
      </c>
      <c r="G173" s="2" t="s">
        <v>126</v>
      </c>
      <c r="H173" s="2" t="s">
        <v>2</v>
      </c>
      <c r="I173" s="2" t="s">
        <v>110</v>
      </c>
      <c r="J173" s="24" t="s">
        <v>63</v>
      </c>
      <c r="K173" s="91">
        <f>K174</f>
        <v>19031.158989999996</v>
      </c>
      <c r="N173" s="108"/>
    </row>
    <row r="174" spans="1:14" ht="62.35" customHeight="1" x14ac:dyDescent="0.3">
      <c r="A174" s="36"/>
      <c r="B174" s="77" t="s">
        <v>491</v>
      </c>
      <c r="C174" s="1" t="s">
        <v>32</v>
      </c>
      <c r="D174" s="1" t="s">
        <v>106</v>
      </c>
      <c r="E174" s="1" t="s">
        <v>107</v>
      </c>
      <c r="F174" s="1" t="s">
        <v>30</v>
      </c>
      <c r="G174" s="1" t="s">
        <v>126</v>
      </c>
      <c r="H174" s="1" t="s">
        <v>22</v>
      </c>
      <c r="I174" s="1" t="s">
        <v>110</v>
      </c>
      <c r="J174" s="25" t="s">
        <v>63</v>
      </c>
      <c r="K174" s="93">
        <v>19031.158989999996</v>
      </c>
      <c r="N174" s="108"/>
    </row>
    <row r="175" spans="1:14" ht="38.25" customHeight="1" x14ac:dyDescent="0.3">
      <c r="A175" s="38" t="s">
        <v>232</v>
      </c>
      <c r="B175" s="78" t="s">
        <v>138</v>
      </c>
      <c r="C175" s="10" t="s">
        <v>1</v>
      </c>
      <c r="D175" s="10" t="s">
        <v>106</v>
      </c>
      <c r="E175" s="10" t="s">
        <v>107</v>
      </c>
      <c r="F175" s="10" t="s">
        <v>137</v>
      </c>
      <c r="G175" s="10" t="s">
        <v>1</v>
      </c>
      <c r="H175" s="10" t="s">
        <v>2</v>
      </c>
      <c r="I175" s="10" t="s">
        <v>110</v>
      </c>
      <c r="J175" s="27" t="s">
        <v>63</v>
      </c>
      <c r="K175" s="92">
        <f>K176+K179+K181</f>
        <v>1184.22677</v>
      </c>
      <c r="N175" s="108"/>
    </row>
    <row r="176" spans="1:14" ht="81" customHeight="1" x14ac:dyDescent="0.3">
      <c r="A176" s="100" t="s">
        <v>233</v>
      </c>
      <c r="B176" s="76" t="s">
        <v>492</v>
      </c>
      <c r="C176" s="2" t="s">
        <v>1</v>
      </c>
      <c r="D176" s="2" t="s">
        <v>106</v>
      </c>
      <c r="E176" s="2" t="s">
        <v>107</v>
      </c>
      <c r="F176" s="2" t="s">
        <v>137</v>
      </c>
      <c r="G176" s="2" t="s">
        <v>11</v>
      </c>
      <c r="H176" s="2" t="s">
        <v>22</v>
      </c>
      <c r="I176" s="2" t="s">
        <v>110</v>
      </c>
      <c r="J176" s="24" t="s">
        <v>63</v>
      </c>
      <c r="K176" s="91">
        <f t="shared" ref="K176" si="24">SUM(K177:K178)</f>
        <v>812.96465000000001</v>
      </c>
      <c r="N176" s="108"/>
    </row>
    <row r="177" spans="1:15" ht="46.55" customHeight="1" x14ac:dyDescent="0.25">
      <c r="A177" s="42"/>
      <c r="B177" s="77" t="s">
        <v>139</v>
      </c>
      <c r="C177" s="1" t="s">
        <v>32</v>
      </c>
      <c r="D177" s="1" t="s">
        <v>106</v>
      </c>
      <c r="E177" s="1" t="s">
        <v>107</v>
      </c>
      <c r="F177" s="1" t="s">
        <v>137</v>
      </c>
      <c r="G177" s="1" t="s">
        <v>141</v>
      </c>
      <c r="H177" s="1" t="s">
        <v>22</v>
      </c>
      <c r="I177" s="1" t="s">
        <v>110</v>
      </c>
      <c r="J177" s="25" t="s">
        <v>63</v>
      </c>
      <c r="K177" s="93">
        <v>537.67525999999998</v>
      </c>
      <c r="N177" s="113"/>
    </row>
    <row r="178" spans="1:15" ht="58.6" customHeight="1" x14ac:dyDescent="0.25">
      <c r="A178" s="60"/>
      <c r="B178" s="77" t="s">
        <v>140</v>
      </c>
      <c r="C178" s="1" t="s">
        <v>32</v>
      </c>
      <c r="D178" s="1" t="s">
        <v>106</v>
      </c>
      <c r="E178" s="1" t="s">
        <v>107</v>
      </c>
      <c r="F178" s="1" t="s">
        <v>137</v>
      </c>
      <c r="G178" s="1" t="s">
        <v>40</v>
      </c>
      <c r="H178" s="1" t="s">
        <v>22</v>
      </c>
      <c r="I178" s="1" t="s">
        <v>110</v>
      </c>
      <c r="J178" s="25" t="s">
        <v>63</v>
      </c>
      <c r="K178" s="93">
        <v>275.28939000000003</v>
      </c>
      <c r="N178" s="113"/>
    </row>
    <row r="179" spans="1:15" ht="43.5" customHeight="1" x14ac:dyDescent="0.3">
      <c r="A179" s="100" t="s">
        <v>234</v>
      </c>
      <c r="B179" s="76" t="s">
        <v>359</v>
      </c>
      <c r="C179" s="2" t="s">
        <v>1</v>
      </c>
      <c r="D179" s="2" t="s">
        <v>106</v>
      </c>
      <c r="E179" s="2" t="s">
        <v>107</v>
      </c>
      <c r="F179" s="2" t="s">
        <v>137</v>
      </c>
      <c r="G179" s="2" t="s">
        <v>52</v>
      </c>
      <c r="H179" s="116" t="s">
        <v>2</v>
      </c>
      <c r="I179" s="2" t="s">
        <v>110</v>
      </c>
      <c r="J179" s="24" t="s">
        <v>63</v>
      </c>
      <c r="K179" s="91">
        <f>K180</f>
        <v>106.965</v>
      </c>
      <c r="N179" s="108"/>
    </row>
    <row r="180" spans="1:15" ht="139.6" customHeight="1" x14ac:dyDescent="0.3">
      <c r="A180" s="36"/>
      <c r="B180" s="77" t="s">
        <v>360</v>
      </c>
      <c r="C180" s="1" t="s">
        <v>32</v>
      </c>
      <c r="D180" s="1" t="s">
        <v>106</v>
      </c>
      <c r="E180" s="1" t="s">
        <v>107</v>
      </c>
      <c r="F180" s="1" t="s">
        <v>137</v>
      </c>
      <c r="G180" s="1" t="s">
        <v>362</v>
      </c>
      <c r="H180" s="1" t="s">
        <v>22</v>
      </c>
      <c r="I180" s="1" t="s">
        <v>110</v>
      </c>
      <c r="J180" s="25" t="s">
        <v>63</v>
      </c>
      <c r="K180" s="93">
        <v>106.965</v>
      </c>
      <c r="N180" s="108"/>
    </row>
    <row r="181" spans="1:15" ht="68.3" customHeight="1" x14ac:dyDescent="0.3">
      <c r="A181" s="39" t="s">
        <v>361</v>
      </c>
      <c r="B181" s="76" t="s">
        <v>493</v>
      </c>
      <c r="C181" s="2" t="s">
        <v>1</v>
      </c>
      <c r="D181" s="2" t="s">
        <v>106</v>
      </c>
      <c r="E181" s="2" t="s">
        <v>107</v>
      </c>
      <c r="F181" s="2" t="s">
        <v>137</v>
      </c>
      <c r="G181" s="2" t="s">
        <v>42</v>
      </c>
      <c r="H181" s="2" t="s">
        <v>2</v>
      </c>
      <c r="I181" s="2" t="s">
        <v>110</v>
      </c>
      <c r="J181" s="24" t="s">
        <v>63</v>
      </c>
      <c r="K181" s="91">
        <f>SUM(K182:K187)</f>
        <v>264.29712000000001</v>
      </c>
      <c r="N181" s="108"/>
    </row>
    <row r="182" spans="1:15" ht="66.05" customHeight="1" x14ac:dyDescent="0.3">
      <c r="A182" s="42"/>
      <c r="B182" s="83" t="s">
        <v>143</v>
      </c>
      <c r="C182" s="9" t="s">
        <v>32</v>
      </c>
      <c r="D182" s="9" t="s">
        <v>106</v>
      </c>
      <c r="E182" s="9" t="s">
        <v>107</v>
      </c>
      <c r="F182" s="9" t="s">
        <v>137</v>
      </c>
      <c r="G182" s="9" t="s">
        <v>142</v>
      </c>
      <c r="H182" s="9" t="s">
        <v>5</v>
      </c>
      <c r="I182" s="9" t="s">
        <v>110</v>
      </c>
      <c r="J182" s="55" t="s">
        <v>63</v>
      </c>
      <c r="K182" s="96">
        <v>-1.01</v>
      </c>
      <c r="N182" s="108"/>
    </row>
    <row r="183" spans="1:15" ht="68.3" customHeight="1" x14ac:dyDescent="0.3">
      <c r="A183" s="60"/>
      <c r="B183" s="77" t="s">
        <v>143</v>
      </c>
      <c r="C183" s="1" t="s">
        <v>136</v>
      </c>
      <c r="D183" s="1" t="s">
        <v>106</v>
      </c>
      <c r="E183" s="1" t="s">
        <v>107</v>
      </c>
      <c r="F183" s="1" t="s">
        <v>137</v>
      </c>
      <c r="G183" s="1" t="s">
        <v>142</v>
      </c>
      <c r="H183" s="1" t="s">
        <v>5</v>
      </c>
      <c r="I183" s="1" t="s">
        <v>110</v>
      </c>
      <c r="J183" s="25" t="s">
        <v>63</v>
      </c>
      <c r="K183" s="93">
        <v>2</v>
      </c>
      <c r="N183" s="108"/>
    </row>
    <row r="184" spans="1:15" ht="66.75" customHeight="1" x14ac:dyDescent="0.3">
      <c r="A184" s="45"/>
      <c r="B184" s="77" t="s">
        <v>143</v>
      </c>
      <c r="C184" s="1" t="s">
        <v>8</v>
      </c>
      <c r="D184" s="1" t="s">
        <v>106</v>
      </c>
      <c r="E184" s="1" t="s">
        <v>107</v>
      </c>
      <c r="F184" s="1" t="s">
        <v>137</v>
      </c>
      <c r="G184" s="1" t="s">
        <v>142</v>
      </c>
      <c r="H184" s="1" t="s">
        <v>5</v>
      </c>
      <c r="I184" s="1" t="s">
        <v>110</v>
      </c>
      <c r="J184" s="25" t="s">
        <v>63</v>
      </c>
      <c r="K184" s="93">
        <v>146.71621999999999</v>
      </c>
      <c r="N184" s="108"/>
    </row>
    <row r="185" spans="1:15" ht="69.8" customHeight="1" x14ac:dyDescent="0.3">
      <c r="A185" s="45"/>
      <c r="B185" s="77" t="s">
        <v>143</v>
      </c>
      <c r="C185" s="1" t="s">
        <v>144</v>
      </c>
      <c r="D185" s="1" t="s">
        <v>106</v>
      </c>
      <c r="E185" s="1" t="s">
        <v>107</v>
      </c>
      <c r="F185" s="1" t="s">
        <v>137</v>
      </c>
      <c r="G185" s="1" t="s">
        <v>142</v>
      </c>
      <c r="H185" s="1" t="s">
        <v>5</v>
      </c>
      <c r="I185" s="1" t="s">
        <v>110</v>
      </c>
      <c r="J185" s="25" t="s">
        <v>63</v>
      </c>
      <c r="K185" s="93">
        <v>80.337549999999993</v>
      </c>
      <c r="N185" s="108"/>
    </row>
    <row r="186" spans="1:15" ht="69.8" customHeight="1" x14ac:dyDescent="0.3">
      <c r="A186" s="45"/>
      <c r="B186" s="77" t="s">
        <v>143</v>
      </c>
      <c r="C186" s="1" t="s">
        <v>363</v>
      </c>
      <c r="D186" s="1" t="s">
        <v>106</v>
      </c>
      <c r="E186" s="1" t="s">
        <v>107</v>
      </c>
      <c r="F186" s="1" t="s">
        <v>137</v>
      </c>
      <c r="G186" s="1" t="s">
        <v>142</v>
      </c>
      <c r="H186" s="1" t="s">
        <v>5</v>
      </c>
      <c r="I186" s="1" t="s">
        <v>110</v>
      </c>
      <c r="J186" s="25" t="s">
        <v>63</v>
      </c>
      <c r="K186" s="93">
        <v>0.5</v>
      </c>
      <c r="N186" s="108"/>
    </row>
    <row r="187" spans="1:15" ht="82.55" customHeight="1" x14ac:dyDescent="0.3">
      <c r="A187" s="40"/>
      <c r="B187" s="77" t="s">
        <v>146</v>
      </c>
      <c r="C187" s="1" t="s">
        <v>8</v>
      </c>
      <c r="D187" s="1" t="s">
        <v>106</v>
      </c>
      <c r="E187" s="1" t="s">
        <v>107</v>
      </c>
      <c r="F187" s="1" t="s">
        <v>137</v>
      </c>
      <c r="G187" s="1" t="s">
        <v>145</v>
      </c>
      <c r="H187" s="1" t="s">
        <v>5</v>
      </c>
      <c r="I187" s="1" t="s">
        <v>110</v>
      </c>
      <c r="J187" s="25" t="s">
        <v>63</v>
      </c>
      <c r="K187" s="93">
        <v>35.753349999999998</v>
      </c>
      <c r="N187" s="108"/>
    </row>
    <row r="188" spans="1:15" ht="38.25" customHeight="1" x14ac:dyDescent="0.3">
      <c r="A188" s="41" t="s">
        <v>235</v>
      </c>
      <c r="B188" s="78" t="s">
        <v>494</v>
      </c>
      <c r="C188" s="10" t="s">
        <v>1</v>
      </c>
      <c r="D188" s="10" t="s">
        <v>0</v>
      </c>
      <c r="E188" s="10" t="s">
        <v>62</v>
      </c>
      <c r="F188" s="10" t="s">
        <v>41</v>
      </c>
      <c r="G188" s="10" t="s">
        <v>1</v>
      </c>
      <c r="H188" s="10" t="s">
        <v>5</v>
      </c>
      <c r="I188" s="10" t="s">
        <v>3</v>
      </c>
      <c r="J188" s="27" t="s">
        <v>63</v>
      </c>
      <c r="K188" s="92">
        <f>K189+K191</f>
        <v>476.74208000000004</v>
      </c>
      <c r="N188" s="108"/>
    </row>
    <row r="189" spans="1:15" ht="36.700000000000003" customHeight="1" x14ac:dyDescent="0.3">
      <c r="A189" s="39" t="s">
        <v>236</v>
      </c>
      <c r="B189" s="76" t="s">
        <v>495</v>
      </c>
      <c r="C189" s="2" t="s">
        <v>1</v>
      </c>
      <c r="D189" s="2" t="s">
        <v>0</v>
      </c>
      <c r="E189" s="2" t="s">
        <v>62</v>
      </c>
      <c r="F189" s="2" t="s">
        <v>41</v>
      </c>
      <c r="G189" s="2" t="s">
        <v>52</v>
      </c>
      <c r="H189" s="2" t="s">
        <v>5</v>
      </c>
      <c r="I189" s="2" t="s">
        <v>3</v>
      </c>
      <c r="J189" s="24" t="s">
        <v>63</v>
      </c>
      <c r="K189" s="91">
        <f>K190</f>
        <v>491.75208000000003</v>
      </c>
      <c r="M189" s="20"/>
      <c r="N189" s="108"/>
    </row>
    <row r="190" spans="1:15" s="20" customFormat="1" ht="50.3" customHeight="1" x14ac:dyDescent="0.3">
      <c r="A190" s="40"/>
      <c r="B190" s="77" t="s">
        <v>496</v>
      </c>
      <c r="C190" s="1" t="s">
        <v>32</v>
      </c>
      <c r="D190" s="1" t="s">
        <v>0</v>
      </c>
      <c r="E190" s="1" t="s">
        <v>62</v>
      </c>
      <c r="F190" s="1" t="s">
        <v>41</v>
      </c>
      <c r="G190" s="1" t="s">
        <v>364</v>
      </c>
      <c r="H190" s="1" t="s">
        <v>5</v>
      </c>
      <c r="I190" s="1" t="s">
        <v>3</v>
      </c>
      <c r="J190" s="25" t="s">
        <v>63</v>
      </c>
      <c r="K190" s="93">
        <v>491.75208000000003</v>
      </c>
      <c r="M190"/>
      <c r="N190" s="108"/>
      <c r="O190"/>
    </row>
    <row r="191" spans="1:15" ht="82.55" customHeight="1" x14ac:dyDescent="0.3">
      <c r="A191" s="42" t="s">
        <v>317</v>
      </c>
      <c r="B191" s="76" t="s">
        <v>313</v>
      </c>
      <c r="C191" s="2" t="s">
        <v>1</v>
      </c>
      <c r="D191" s="2" t="s">
        <v>0</v>
      </c>
      <c r="E191" s="2" t="s">
        <v>62</v>
      </c>
      <c r="F191" s="2" t="s">
        <v>41</v>
      </c>
      <c r="G191" s="2" t="s">
        <v>55</v>
      </c>
      <c r="H191" s="2" t="s">
        <v>5</v>
      </c>
      <c r="I191" s="2" t="s">
        <v>3</v>
      </c>
      <c r="J191" s="24" t="s">
        <v>63</v>
      </c>
      <c r="K191" s="91">
        <f>K192</f>
        <v>-15.01</v>
      </c>
      <c r="N191" s="108"/>
    </row>
    <row r="192" spans="1:15" ht="84.05" customHeight="1" x14ac:dyDescent="0.3">
      <c r="A192" s="98"/>
      <c r="B192" s="77" t="s">
        <v>313</v>
      </c>
      <c r="C192" s="1" t="s">
        <v>66</v>
      </c>
      <c r="D192" s="1" t="s">
        <v>0</v>
      </c>
      <c r="E192" s="1" t="s">
        <v>62</v>
      </c>
      <c r="F192" s="1" t="s">
        <v>41</v>
      </c>
      <c r="G192" s="1" t="s">
        <v>55</v>
      </c>
      <c r="H192" s="1" t="s">
        <v>5</v>
      </c>
      <c r="I192" s="1" t="s">
        <v>3</v>
      </c>
      <c r="J192" s="25" t="s">
        <v>63</v>
      </c>
      <c r="K192" s="93">
        <v>-15.01</v>
      </c>
      <c r="N192" s="108"/>
    </row>
    <row r="193" spans="1:15" ht="24.8" customHeight="1" x14ac:dyDescent="0.25">
      <c r="A193" s="38" t="s">
        <v>237</v>
      </c>
      <c r="B193" s="78" t="s">
        <v>70</v>
      </c>
      <c r="C193" s="10" t="s">
        <v>1</v>
      </c>
      <c r="D193" s="10" t="s">
        <v>0</v>
      </c>
      <c r="E193" s="10" t="s">
        <v>71</v>
      </c>
      <c r="F193" s="10" t="s">
        <v>2</v>
      </c>
      <c r="G193" s="10" t="s">
        <v>1</v>
      </c>
      <c r="H193" s="10" t="s">
        <v>2</v>
      </c>
      <c r="I193" s="10" t="s">
        <v>3</v>
      </c>
      <c r="J193" s="27" t="s">
        <v>1</v>
      </c>
      <c r="K193" s="92">
        <f>K196+K194+K198</f>
        <v>218930.94558000003</v>
      </c>
      <c r="N193" s="113"/>
    </row>
    <row r="194" spans="1:15" ht="32.299999999999997" customHeight="1" x14ac:dyDescent="0.25">
      <c r="A194" s="39" t="s">
        <v>238</v>
      </c>
      <c r="B194" s="76" t="s">
        <v>72</v>
      </c>
      <c r="C194" s="2" t="s">
        <v>1</v>
      </c>
      <c r="D194" s="2" t="s">
        <v>0</v>
      </c>
      <c r="E194" s="2" t="s">
        <v>71</v>
      </c>
      <c r="F194" s="2" t="s">
        <v>5</v>
      </c>
      <c r="G194" s="2" t="s">
        <v>1</v>
      </c>
      <c r="H194" s="2" t="s">
        <v>2</v>
      </c>
      <c r="I194" s="2" t="s">
        <v>3</v>
      </c>
      <c r="J194" s="24" t="s">
        <v>73</v>
      </c>
      <c r="K194" s="91">
        <f t="shared" ref="K194" si="25">K195</f>
        <v>44.239570000000036</v>
      </c>
      <c r="N194" s="113"/>
    </row>
    <row r="195" spans="1:15" ht="30.05" customHeight="1" x14ac:dyDescent="0.3">
      <c r="A195" s="36"/>
      <c r="B195" s="77" t="s">
        <v>497</v>
      </c>
      <c r="C195" s="1" t="s">
        <v>32</v>
      </c>
      <c r="D195" s="1" t="s">
        <v>0</v>
      </c>
      <c r="E195" s="1" t="s">
        <v>71</v>
      </c>
      <c r="F195" s="1" t="s">
        <v>5</v>
      </c>
      <c r="G195" s="1" t="s">
        <v>12</v>
      </c>
      <c r="H195" s="1" t="s">
        <v>22</v>
      </c>
      <c r="I195" s="1" t="s">
        <v>3</v>
      </c>
      <c r="J195" s="25" t="s">
        <v>73</v>
      </c>
      <c r="K195" s="93">
        <v>44.239570000000036</v>
      </c>
      <c r="N195" s="108"/>
    </row>
    <row r="196" spans="1:15" ht="33.799999999999997" customHeight="1" x14ac:dyDescent="0.3">
      <c r="A196" s="39" t="s">
        <v>239</v>
      </c>
      <c r="B196" s="76" t="s">
        <v>74</v>
      </c>
      <c r="C196" s="2" t="s">
        <v>1</v>
      </c>
      <c r="D196" s="2" t="s">
        <v>0</v>
      </c>
      <c r="E196" s="2" t="s">
        <v>71</v>
      </c>
      <c r="F196" s="2" t="s">
        <v>20</v>
      </c>
      <c r="G196" s="2" t="s">
        <v>1</v>
      </c>
      <c r="H196" s="2" t="s">
        <v>2</v>
      </c>
      <c r="I196" s="2" t="s">
        <v>3</v>
      </c>
      <c r="J196" s="24" t="s">
        <v>73</v>
      </c>
      <c r="K196" s="91">
        <f t="shared" ref="K196" si="26">K197</f>
        <v>217340.66200000001</v>
      </c>
      <c r="N196" s="108"/>
    </row>
    <row r="197" spans="1:15" ht="32.299999999999997" customHeight="1" x14ac:dyDescent="0.3">
      <c r="A197" s="36"/>
      <c r="B197" s="83" t="s">
        <v>498</v>
      </c>
      <c r="C197" s="9" t="s">
        <v>32</v>
      </c>
      <c r="D197" s="9" t="s">
        <v>0</v>
      </c>
      <c r="E197" s="9" t="s">
        <v>71</v>
      </c>
      <c r="F197" s="9" t="s">
        <v>20</v>
      </c>
      <c r="G197" s="9" t="s">
        <v>12</v>
      </c>
      <c r="H197" s="9" t="s">
        <v>22</v>
      </c>
      <c r="I197" s="9" t="s">
        <v>3</v>
      </c>
      <c r="J197" s="55" t="s">
        <v>73</v>
      </c>
      <c r="K197" s="93">
        <v>217340.66200000001</v>
      </c>
      <c r="N197" s="108"/>
    </row>
    <row r="198" spans="1:15" ht="32.299999999999997" customHeight="1" x14ac:dyDescent="0.3">
      <c r="A198" s="100" t="s">
        <v>365</v>
      </c>
      <c r="B198" s="106" t="s">
        <v>366</v>
      </c>
      <c r="C198" s="58" t="s">
        <v>1</v>
      </c>
      <c r="D198" s="58" t="s">
        <v>0</v>
      </c>
      <c r="E198" s="58" t="s">
        <v>71</v>
      </c>
      <c r="F198" s="58" t="s">
        <v>368</v>
      </c>
      <c r="G198" s="58" t="s">
        <v>1</v>
      </c>
      <c r="H198" s="58" t="s">
        <v>2</v>
      </c>
      <c r="I198" s="58" t="s">
        <v>3</v>
      </c>
      <c r="J198" s="59" t="s">
        <v>33</v>
      </c>
      <c r="K198" s="91">
        <f>K199</f>
        <v>1546.0440100000001</v>
      </c>
      <c r="N198" s="108"/>
    </row>
    <row r="199" spans="1:15" ht="32.299999999999997" customHeight="1" x14ac:dyDescent="0.3">
      <c r="A199" s="36"/>
      <c r="B199" s="83" t="s">
        <v>367</v>
      </c>
      <c r="C199" s="9" t="s">
        <v>32</v>
      </c>
      <c r="D199" s="9" t="s">
        <v>0</v>
      </c>
      <c r="E199" s="9" t="s">
        <v>71</v>
      </c>
      <c r="F199" s="9" t="s">
        <v>368</v>
      </c>
      <c r="G199" s="9" t="s">
        <v>10</v>
      </c>
      <c r="H199" s="9" t="s">
        <v>22</v>
      </c>
      <c r="I199" s="9" t="s">
        <v>3</v>
      </c>
      <c r="J199" s="55" t="s">
        <v>33</v>
      </c>
      <c r="K199" s="93">
        <v>1546.0440100000001</v>
      </c>
      <c r="N199" s="108"/>
    </row>
    <row r="200" spans="1:15" ht="36" customHeight="1" x14ac:dyDescent="0.3">
      <c r="A200" s="38" t="s">
        <v>240</v>
      </c>
      <c r="B200" s="78" t="s">
        <v>89</v>
      </c>
      <c r="C200" s="10" t="s">
        <v>1</v>
      </c>
      <c r="D200" s="10" t="s">
        <v>86</v>
      </c>
      <c r="E200" s="10" t="s">
        <v>2</v>
      </c>
      <c r="F200" s="10" t="s">
        <v>2</v>
      </c>
      <c r="G200" s="10" t="s">
        <v>1</v>
      </c>
      <c r="H200" s="10" t="s">
        <v>2</v>
      </c>
      <c r="I200" s="10" t="s">
        <v>3</v>
      </c>
      <c r="J200" s="27" t="s">
        <v>1</v>
      </c>
      <c r="K200" s="92">
        <f>K201+K250+K256+K247</f>
        <v>9286498.5900099985</v>
      </c>
      <c r="N200" s="108"/>
    </row>
    <row r="201" spans="1:15" ht="47.25" customHeight="1" x14ac:dyDescent="0.3">
      <c r="A201" s="38" t="s">
        <v>279</v>
      </c>
      <c r="B201" s="78" t="s">
        <v>90</v>
      </c>
      <c r="C201" s="10" t="s">
        <v>1</v>
      </c>
      <c r="D201" s="10" t="s">
        <v>86</v>
      </c>
      <c r="E201" s="10" t="s">
        <v>6</v>
      </c>
      <c r="F201" s="10" t="s">
        <v>2</v>
      </c>
      <c r="G201" s="10" t="s">
        <v>1</v>
      </c>
      <c r="H201" s="10" t="s">
        <v>2</v>
      </c>
      <c r="I201" s="10" t="s">
        <v>3</v>
      </c>
      <c r="J201" s="27" t="s">
        <v>1</v>
      </c>
      <c r="K201" s="92">
        <f>+K202+K231+K240</f>
        <v>9278079.2548099998</v>
      </c>
      <c r="N201" s="108"/>
    </row>
    <row r="202" spans="1:15" ht="48.05" customHeight="1" x14ac:dyDescent="0.3">
      <c r="A202" s="38" t="s">
        <v>241</v>
      </c>
      <c r="B202" s="78" t="s">
        <v>499</v>
      </c>
      <c r="C202" s="10" t="s">
        <v>1</v>
      </c>
      <c r="D202" s="10" t="s">
        <v>86</v>
      </c>
      <c r="E202" s="10" t="s">
        <v>6</v>
      </c>
      <c r="F202" s="10" t="s">
        <v>78</v>
      </c>
      <c r="G202" s="10" t="s">
        <v>1</v>
      </c>
      <c r="H202" s="10" t="s">
        <v>2</v>
      </c>
      <c r="I202" s="10" t="s">
        <v>3</v>
      </c>
      <c r="J202" s="27" t="s">
        <v>33</v>
      </c>
      <c r="K202" s="92">
        <f>K203+K205+K207+K209+K211+K213+K215+K217+K219+K221+K225+K227+K229+K223</f>
        <v>3476759.0422100006</v>
      </c>
      <c r="N202" s="108"/>
    </row>
    <row r="203" spans="1:15" ht="107.45" customHeight="1" x14ac:dyDescent="0.3">
      <c r="A203" s="39" t="s">
        <v>158</v>
      </c>
      <c r="B203" s="76" t="s">
        <v>500</v>
      </c>
      <c r="C203" s="2" t="s">
        <v>1</v>
      </c>
      <c r="D203" s="2" t="s">
        <v>86</v>
      </c>
      <c r="E203" s="2" t="s">
        <v>6</v>
      </c>
      <c r="F203" s="2" t="s">
        <v>78</v>
      </c>
      <c r="G203" s="2" t="s">
        <v>105</v>
      </c>
      <c r="H203" s="2" t="s">
        <v>2</v>
      </c>
      <c r="I203" s="2" t="s">
        <v>3</v>
      </c>
      <c r="J203" s="24" t="s">
        <v>33</v>
      </c>
      <c r="K203" s="91">
        <f>+K204</f>
        <v>1626666.3212000001</v>
      </c>
      <c r="N203" s="108"/>
    </row>
    <row r="204" spans="1:15" ht="95.95" customHeight="1" x14ac:dyDescent="0.3">
      <c r="A204" s="36"/>
      <c r="B204" s="77" t="s">
        <v>287</v>
      </c>
      <c r="C204" s="1" t="s">
        <v>32</v>
      </c>
      <c r="D204" s="1" t="s">
        <v>86</v>
      </c>
      <c r="E204" s="1" t="s">
        <v>6</v>
      </c>
      <c r="F204" s="1" t="s">
        <v>78</v>
      </c>
      <c r="G204" s="1" t="s">
        <v>105</v>
      </c>
      <c r="H204" s="1" t="s">
        <v>22</v>
      </c>
      <c r="I204" s="1" t="s">
        <v>3</v>
      </c>
      <c r="J204" s="25" t="s">
        <v>33</v>
      </c>
      <c r="K204" s="93">
        <v>1626666.3212000001</v>
      </c>
      <c r="N204" s="108"/>
    </row>
    <row r="205" spans="1:15" ht="86.95" customHeight="1" x14ac:dyDescent="0.3">
      <c r="A205" s="39" t="s">
        <v>270</v>
      </c>
      <c r="B205" s="76" t="s">
        <v>501</v>
      </c>
      <c r="C205" s="2" t="s">
        <v>1</v>
      </c>
      <c r="D205" s="2" t="s">
        <v>86</v>
      </c>
      <c r="E205" s="2" t="s">
        <v>6</v>
      </c>
      <c r="F205" s="2" t="s">
        <v>78</v>
      </c>
      <c r="G205" s="2" t="s">
        <v>127</v>
      </c>
      <c r="H205" s="2" t="s">
        <v>2</v>
      </c>
      <c r="I205" s="2" t="s">
        <v>3</v>
      </c>
      <c r="J205" s="24" t="s">
        <v>33</v>
      </c>
      <c r="K205" s="91">
        <f>+K206</f>
        <v>136579.43840000001</v>
      </c>
      <c r="N205" s="108"/>
    </row>
    <row r="206" spans="1:15" ht="81.7" customHeight="1" x14ac:dyDescent="0.3">
      <c r="A206" s="36"/>
      <c r="B206" s="77" t="s">
        <v>128</v>
      </c>
      <c r="C206" s="1" t="s">
        <v>32</v>
      </c>
      <c r="D206" s="1" t="s">
        <v>86</v>
      </c>
      <c r="E206" s="1" t="s">
        <v>6</v>
      </c>
      <c r="F206" s="1" t="s">
        <v>78</v>
      </c>
      <c r="G206" s="1" t="s">
        <v>127</v>
      </c>
      <c r="H206" s="1" t="s">
        <v>22</v>
      </c>
      <c r="I206" s="1" t="s">
        <v>3</v>
      </c>
      <c r="J206" s="25" t="s">
        <v>33</v>
      </c>
      <c r="K206" s="93">
        <v>136579.43840000001</v>
      </c>
      <c r="N206" s="108"/>
    </row>
    <row r="207" spans="1:15" ht="40.6" customHeight="1" x14ac:dyDescent="0.3">
      <c r="A207" s="39" t="s">
        <v>271</v>
      </c>
      <c r="B207" s="84" t="s">
        <v>502</v>
      </c>
      <c r="C207" s="2" t="s">
        <v>1</v>
      </c>
      <c r="D207" s="2" t="s">
        <v>86</v>
      </c>
      <c r="E207" s="2" t="s">
        <v>6</v>
      </c>
      <c r="F207" s="2" t="s">
        <v>65</v>
      </c>
      <c r="G207" s="2" t="s">
        <v>66</v>
      </c>
      <c r="H207" s="2" t="s">
        <v>2</v>
      </c>
      <c r="I207" s="2" t="s">
        <v>3</v>
      </c>
      <c r="J207" s="24" t="s">
        <v>33</v>
      </c>
      <c r="K207" s="91">
        <f>K208</f>
        <v>3049</v>
      </c>
      <c r="M207" s="20"/>
      <c r="N207" s="108"/>
    </row>
    <row r="208" spans="1:15" s="20" customFormat="1" ht="48.05" customHeight="1" x14ac:dyDescent="0.3">
      <c r="A208" s="36"/>
      <c r="B208" s="85" t="s">
        <v>288</v>
      </c>
      <c r="C208" s="1" t="s">
        <v>32</v>
      </c>
      <c r="D208" s="1" t="s">
        <v>86</v>
      </c>
      <c r="E208" s="1" t="s">
        <v>6</v>
      </c>
      <c r="F208" s="1" t="s">
        <v>65</v>
      </c>
      <c r="G208" s="2" t="s">
        <v>66</v>
      </c>
      <c r="H208" s="1" t="s">
        <v>22</v>
      </c>
      <c r="I208" s="1" t="s">
        <v>3</v>
      </c>
      <c r="J208" s="25" t="s">
        <v>33</v>
      </c>
      <c r="K208" s="93">
        <v>3049</v>
      </c>
      <c r="M208"/>
      <c r="N208" s="108"/>
      <c r="O208"/>
    </row>
    <row r="209" spans="1:14" ht="66.05" customHeight="1" x14ac:dyDescent="0.3">
      <c r="A209" s="42" t="s">
        <v>272</v>
      </c>
      <c r="B209" s="84" t="s">
        <v>503</v>
      </c>
      <c r="C209" s="2" t="s">
        <v>1</v>
      </c>
      <c r="D209" s="2" t="s">
        <v>86</v>
      </c>
      <c r="E209" s="2" t="s">
        <v>6</v>
      </c>
      <c r="F209" s="2" t="s">
        <v>65</v>
      </c>
      <c r="G209" s="2" t="s">
        <v>264</v>
      </c>
      <c r="H209" s="2" t="s">
        <v>2</v>
      </c>
      <c r="I209" s="1" t="s">
        <v>3</v>
      </c>
      <c r="J209" s="25" t="s">
        <v>33</v>
      </c>
      <c r="K209" s="91">
        <f>K210</f>
        <v>15058.76605</v>
      </c>
      <c r="N209" s="108"/>
    </row>
    <row r="210" spans="1:14" ht="65.25" customHeight="1" x14ac:dyDescent="0.3">
      <c r="A210" s="45"/>
      <c r="B210" s="85" t="s">
        <v>265</v>
      </c>
      <c r="C210" s="1" t="s">
        <v>32</v>
      </c>
      <c r="D210" s="1" t="s">
        <v>86</v>
      </c>
      <c r="E210" s="1" t="s">
        <v>6</v>
      </c>
      <c r="F210" s="1" t="s">
        <v>65</v>
      </c>
      <c r="G210" s="2" t="s">
        <v>264</v>
      </c>
      <c r="H210" s="1" t="s">
        <v>22</v>
      </c>
      <c r="I210" s="1" t="s">
        <v>3</v>
      </c>
      <c r="J210" s="25" t="s">
        <v>33</v>
      </c>
      <c r="K210" s="93">
        <v>15058.76605</v>
      </c>
      <c r="N210" s="108"/>
    </row>
    <row r="211" spans="1:14" ht="87.8" customHeight="1" x14ac:dyDescent="0.3">
      <c r="A211" s="119" t="s">
        <v>295</v>
      </c>
      <c r="B211" s="84" t="s">
        <v>504</v>
      </c>
      <c r="C211" s="2" t="s">
        <v>1</v>
      </c>
      <c r="D211" s="2" t="s">
        <v>86</v>
      </c>
      <c r="E211" s="2" t="s">
        <v>6</v>
      </c>
      <c r="F211" s="2" t="s">
        <v>65</v>
      </c>
      <c r="G211" s="2" t="s">
        <v>369</v>
      </c>
      <c r="H211" s="2" t="s">
        <v>2</v>
      </c>
      <c r="I211" s="1" t="s">
        <v>3</v>
      </c>
      <c r="J211" s="25" t="s">
        <v>33</v>
      </c>
      <c r="K211" s="91">
        <f>K212</f>
        <v>6555.7</v>
      </c>
      <c r="N211" s="108"/>
    </row>
    <row r="212" spans="1:14" ht="104.3" customHeight="1" x14ac:dyDescent="0.3">
      <c r="A212" s="45"/>
      <c r="B212" s="85" t="s">
        <v>505</v>
      </c>
      <c r="C212" s="1" t="s">
        <v>32</v>
      </c>
      <c r="D212" s="1" t="s">
        <v>86</v>
      </c>
      <c r="E212" s="1" t="s">
        <v>6</v>
      </c>
      <c r="F212" s="1" t="s">
        <v>65</v>
      </c>
      <c r="G212" s="2" t="s">
        <v>369</v>
      </c>
      <c r="H212" s="1" t="s">
        <v>22</v>
      </c>
      <c r="I212" s="1" t="s">
        <v>3</v>
      </c>
      <c r="J212" s="25" t="s">
        <v>33</v>
      </c>
      <c r="K212" s="93">
        <v>6555.7</v>
      </c>
      <c r="N212" s="108"/>
    </row>
    <row r="213" spans="1:14" ht="69.8" customHeight="1" x14ac:dyDescent="0.3">
      <c r="A213" s="39" t="s">
        <v>273</v>
      </c>
      <c r="B213" s="76" t="s">
        <v>506</v>
      </c>
      <c r="C213" s="1" t="s">
        <v>1</v>
      </c>
      <c r="D213" s="1" t="s">
        <v>86</v>
      </c>
      <c r="E213" s="1" t="s">
        <v>6</v>
      </c>
      <c r="F213" s="1" t="s">
        <v>65</v>
      </c>
      <c r="G213" s="1" t="s">
        <v>151</v>
      </c>
      <c r="H213" s="1" t="s">
        <v>2</v>
      </c>
      <c r="I213" s="1" t="s">
        <v>3</v>
      </c>
      <c r="J213" s="25" t="s">
        <v>33</v>
      </c>
      <c r="K213" s="91">
        <f>+K214</f>
        <v>203817.50006000002</v>
      </c>
      <c r="N213" s="108"/>
    </row>
    <row r="214" spans="1:14" ht="69.8" customHeight="1" x14ac:dyDescent="0.3">
      <c r="A214" s="36"/>
      <c r="B214" s="77" t="s">
        <v>152</v>
      </c>
      <c r="C214" s="1" t="s">
        <v>32</v>
      </c>
      <c r="D214" s="1" t="s">
        <v>86</v>
      </c>
      <c r="E214" s="1" t="s">
        <v>6</v>
      </c>
      <c r="F214" s="1" t="s">
        <v>65</v>
      </c>
      <c r="G214" s="1" t="s">
        <v>151</v>
      </c>
      <c r="H214" s="1" t="s">
        <v>22</v>
      </c>
      <c r="I214" s="1" t="s">
        <v>3</v>
      </c>
      <c r="J214" s="25" t="s">
        <v>33</v>
      </c>
      <c r="K214" s="93">
        <v>203817.50006000002</v>
      </c>
      <c r="N214" s="108"/>
    </row>
    <row r="215" spans="1:14" ht="69.8" customHeight="1" x14ac:dyDescent="0.3">
      <c r="A215" s="100" t="s">
        <v>274</v>
      </c>
      <c r="B215" s="76" t="s">
        <v>370</v>
      </c>
      <c r="C215" s="1" t="s">
        <v>1</v>
      </c>
      <c r="D215" s="1" t="s">
        <v>86</v>
      </c>
      <c r="E215" s="1" t="s">
        <v>6</v>
      </c>
      <c r="F215" s="1" t="s">
        <v>65</v>
      </c>
      <c r="G215" s="1" t="s">
        <v>376</v>
      </c>
      <c r="H215" s="1" t="s">
        <v>2</v>
      </c>
      <c r="I215" s="1" t="s">
        <v>3</v>
      </c>
      <c r="J215" s="25" t="s">
        <v>33</v>
      </c>
      <c r="K215" s="91">
        <f>K216</f>
        <v>51839.598429999998</v>
      </c>
      <c r="N215" s="108"/>
    </row>
    <row r="216" spans="1:14" ht="69.8" customHeight="1" x14ac:dyDescent="0.3">
      <c r="A216" s="36"/>
      <c r="B216" s="77" t="s">
        <v>371</v>
      </c>
      <c r="C216" s="1" t="s">
        <v>32</v>
      </c>
      <c r="D216" s="1" t="s">
        <v>86</v>
      </c>
      <c r="E216" s="1" t="s">
        <v>6</v>
      </c>
      <c r="F216" s="1" t="s">
        <v>65</v>
      </c>
      <c r="G216" s="1" t="s">
        <v>376</v>
      </c>
      <c r="H216" s="1" t="s">
        <v>22</v>
      </c>
      <c r="I216" s="1" t="s">
        <v>3</v>
      </c>
      <c r="J216" s="25" t="s">
        <v>33</v>
      </c>
      <c r="K216" s="93">
        <v>51839.598429999998</v>
      </c>
      <c r="N216" s="108"/>
    </row>
    <row r="217" spans="1:14" ht="69.8" customHeight="1" x14ac:dyDescent="0.3">
      <c r="A217" s="100" t="s">
        <v>275</v>
      </c>
      <c r="B217" s="76" t="s">
        <v>372</v>
      </c>
      <c r="C217" s="1" t="s">
        <v>1</v>
      </c>
      <c r="D217" s="1" t="s">
        <v>86</v>
      </c>
      <c r="E217" s="1" t="s">
        <v>6</v>
      </c>
      <c r="F217" s="1" t="s">
        <v>65</v>
      </c>
      <c r="G217" s="1" t="s">
        <v>377</v>
      </c>
      <c r="H217" s="1" t="s">
        <v>2</v>
      </c>
      <c r="I217" s="1" t="s">
        <v>3</v>
      </c>
      <c r="J217" s="25" t="s">
        <v>33</v>
      </c>
      <c r="K217" s="91">
        <f>K218</f>
        <v>1500.3</v>
      </c>
      <c r="N217" s="108"/>
    </row>
    <row r="218" spans="1:14" ht="81" customHeight="1" x14ac:dyDescent="0.3">
      <c r="A218" s="36"/>
      <c r="B218" s="77" t="s">
        <v>373</v>
      </c>
      <c r="C218" s="1" t="s">
        <v>32</v>
      </c>
      <c r="D218" s="1" t="s">
        <v>86</v>
      </c>
      <c r="E218" s="1" t="s">
        <v>6</v>
      </c>
      <c r="F218" s="1" t="s">
        <v>65</v>
      </c>
      <c r="G218" s="1" t="s">
        <v>377</v>
      </c>
      <c r="H218" s="1" t="s">
        <v>22</v>
      </c>
      <c r="I218" s="1" t="s">
        <v>3</v>
      </c>
      <c r="J218" s="25" t="s">
        <v>33</v>
      </c>
      <c r="K218" s="93">
        <v>1500.3</v>
      </c>
      <c r="N218" s="108"/>
    </row>
    <row r="219" spans="1:14" ht="53.35" customHeight="1" x14ac:dyDescent="0.25">
      <c r="A219" s="100" t="s">
        <v>276</v>
      </c>
      <c r="B219" s="76" t="s">
        <v>374</v>
      </c>
      <c r="C219" s="1" t="s">
        <v>1</v>
      </c>
      <c r="D219" s="1" t="s">
        <v>86</v>
      </c>
      <c r="E219" s="1" t="s">
        <v>6</v>
      </c>
      <c r="F219" s="1" t="s">
        <v>65</v>
      </c>
      <c r="G219" s="1" t="s">
        <v>378</v>
      </c>
      <c r="H219" s="1" t="s">
        <v>2</v>
      </c>
      <c r="I219" s="1" t="s">
        <v>3</v>
      </c>
      <c r="J219" s="25" t="s">
        <v>33</v>
      </c>
      <c r="K219" s="91">
        <f>K220</f>
        <v>49050.400000000001</v>
      </c>
      <c r="N219" s="112"/>
    </row>
    <row r="220" spans="1:14" ht="49.6" customHeight="1" x14ac:dyDescent="0.25">
      <c r="A220" s="36"/>
      <c r="B220" s="77" t="s">
        <v>375</v>
      </c>
      <c r="C220" s="1" t="s">
        <v>32</v>
      </c>
      <c r="D220" s="1" t="s">
        <v>86</v>
      </c>
      <c r="E220" s="1" t="s">
        <v>6</v>
      </c>
      <c r="F220" s="1" t="s">
        <v>65</v>
      </c>
      <c r="G220" s="1" t="s">
        <v>378</v>
      </c>
      <c r="H220" s="1" t="s">
        <v>22</v>
      </c>
      <c r="I220" s="1" t="s">
        <v>3</v>
      </c>
      <c r="J220" s="25" t="s">
        <v>33</v>
      </c>
      <c r="K220" s="93">
        <v>49050.400000000001</v>
      </c>
      <c r="N220" s="112"/>
    </row>
    <row r="221" spans="1:14" ht="45" customHeight="1" x14ac:dyDescent="0.3">
      <c r="A221" s="39" t="s">
        <v>277</v>
      </c>
      <c r="B221" s="84" t="s">
        <v>507</v>
      </c>
      <c r="C221" s="2" t="s">
        <v>1</v>
      </c>
      <c r="D221" s="2" t="s">
        <v>86</v>
      </c>
      <c r="E221" s="2" t="s">
        <v>6</v>
      </c>
      <c r="F221" s="2" t="s">
        <v>65</v>
      </c>
      <c r="G221" s="2" t="s">
        <v>104</v>
      </c>
      <c r="H221" s="2" t="s">
        <v>2</v>
      </c>
      <c r="I221" s="2" t="s">
        <v>3</v>
      </c>
      <c r="J221" s="24" t="s">
        <v>33</v>
      </c>
      <c r="K221" s="91">
        <f>K222</f>
        <v>17305.752550000001</v>
      </c>
      <c r="N221" s="108"/>
    </row>
    <row r="222" spans="1:14" ht="39.75" customHeight="1" x14ac:dyDescent="0.3">
      <c r="A222" s="36"/>
      <c r="B222" s="85" t="s">
        <v>289</v>
      </c>
      <c r="C222" s="1" t="s">
        <v>32</v>
      </c>
      <c r="D222" s="1" t="s">
        <v>86</v>
      </c>
      <c r="E222" s="1" t="s">
        <v>6</v>
      </c>
      <c r="F222" s="1" t="s">
        <v>65</v>
      </c>
      <c r="G222" s="1" t="s">
        <v>104</v>
      </c>
      <c r="H222" s="1" t="s">
        <v>22</v>
      </c>
      <c r="I222" s="1" t="s">
        <v>3</v>
      </c>
      <c r="J222" s="25" t="s">
        <v>33</v>
      </c>
      <c r="K222" s="93">
        <v>17305.752550000001</v>
      </c>
      <c r="N222" s="108"/>
    </row>
    <row r="223" spans="1:14" ht="44.45" customHeight="1" x14ac:dyDescent="0.3">
      <c r="A223" s="100" t="s">
        <v>278</v>
      </c>
      <c r="B223" s="84" t="s">
        <v>379</v>
      </c>
      <c r="C223" s="2" t="s">
        <v>1</v>
      </c>
      <c r="D223" s="2" t="s">
        <v>86</v>
      </c>
      <c r="E223" s="2" t="s">
        <v>6</v>
      </c>
      <c r="F223" s="2" t="s">
        <v>65</v>
      </c>
      <c r="G223" s="2" t="s">
        <v>381</v>
      </c>
      <c r="H223" s="2" t="s">
        <v>2</v>
      </c>
      <c r="I223" s="2" t="s">
        <v>3</v>
      </c>
      <c r="J223" s="24" t="s">
        <v>33</v>
      </c>
      <c r="K223" s="91">
        <f>K224</f>
        <v>4153.8383800000001</v>
      </c>
      <c r="N223" s="108"/>
    </row>
    <row r="224" spans="1:14" ht="48.05" customHeight="1" x14ac:dyDescent="0.3">
      <c r="A224" s="45"/>
      <c r="B224" s="85" t="s">
        <v>380</v>
      </c>
      <c r="C224" s="1" t="s">
        <v>32</v>
      </c>
      <c r="D224" s="1" t="s">
        <v>86</v>
      </c>
      <c r="E224" s="1" t="s">
        <v>6</v>
      </c>
      <c r="F224" s="1" t="s">
        <v>65</v>
      </c>
      <c r="G224" s="1" t="s">
        <v>381</v>
      </c>
      <c r="H224" s="1" t="s">
        <v>22</v>
      </c>
      <c r="I224" s="1" t="s">
        <v>3</v>
      </c>
      <c r="J224" s="25" t="s">
        <v>33</v>
      </c>
      <c r="K224" s="93">
        <v>4153.8383800000001</v>
      </c>
      <c r="N224" s="108"/>
    </row>
    <row r="225" spans="1:15" ht="41.3" customHeight="1" x14ac:dyDescent="0.3">
      <c r="A225" s="39" t="s">
        <v>284</v>
      </c>
      <c r="B225" s="84" t="s">
        <v>508</v>
      </c>
      <c r="C225" s="2" t="s">
        <v>1</v>
      </c>
      <c r="D225" s="2" t="s">
        <v>86</v>
      </c>
      <c r="E225" s="2" t="s">
        <v>6</v>
      </c>
      <c r="F225" s="2" t="s">
        <v>65</v>
      </c>
      <c r="G225" s="2" t="s">
        <v>99</v>
      </c>
      <c r="H225" s="2" t="s">
        <v>2</v>
      </c>
      <c r="I225" s="2" t="s">
        <v>3</v>
      </c>
      <c r="J225" s="24" t="s">
        <v>33</v>
      </c>
      <c r="K225" s="91">
        <f>+K226</f>
        <v>77245.975000000006</v>
      </c>
      <c r="N225" s="108"/>
    </row>
    <row r="226" spans="1:15" ht="52.5" customHeight="1" x14ac:dyDescent="0.3">
      <c r="A226" s="36"/>
      <c r="B226" s="85" t="s">
        <v>290</v>
      </c>
      <c r="C226" s="1" t="s">
        <v>32</v>
      </c>
      <c r="D226" s="1" t="s">
        <v>86</v>
      </c>
      <c r="E226" s="1" t="s">
        <v>6</v>
      </c>
      <c r="F226" s="1" t="s">
        <v>65</v>
      </c>
      <c r="G226" s="1" t="s">
        <v>99</v>
      </c>
      <c r="H226" s="1" t="s">
        <v>22</v>
      </c>
      <c r="I226" s="1" t="s">
        <v>3</v>
      </c>
      <c r="J226" s="25" t="s">
        <v>33</v>
      </c>
      <c r="K226" s="93">
        <v>77245.975000000006</v>
      </c>
      <c r="N226" s="108"/>
    </row>
    <row r="227" spans="1:15" ht="50.95" customHeight="1" x14ac:dyDescent="0.3">
      <c r="A227" s="100" t="s">
        <v>382</v>
      </c>
      <c r="B227" s="84" t="s">
        <v>509</v>
      </c>
      <c r="C227" s="2" t="s">
        <v>1</v>
      </c>
      <c r="D227" s="2" t="s">
        <v>86</v>
      </c>
      <c r="E227" s="2" t="s">
        <v>6</v>
      </c>
      <c r="F227" s="2" t="s">
        <v>65</v>
      </c>
      <c r="G227" s="2" t="s">
        <v>266</v>
      </c>
      <c r="H227" s="2" t="s">
        <v>2</v>
      </c>
      <c r="I227" s="2" t="s">
        <v>3</v>
      </c>
      <c r="J227" s="24" t="s">
        <v>33</v>
      </c>
      <c r="K227" s="91">
        <f>K228</f>
        <v>509633.06991000002</v>
      </c>
      <c r="M227" s="20"/>
      <c r="N227" s="108"/>
    </row>
    <row r="228" spans="1:15" s="20" customFormat="1" ht="45" customHeight="1" x14ac:dyDescent="0.3">
      <c r="A228" s="101"/>
      <c r="B228" s="85" t="s">
        <v>267</v>
      </c>
      <c r="C228" s="1" t="s">
        <v>32</v>
      </c>
      <c r="D228" s="1" t="s">
        <v>86</v>
      </c>
      <c r="E228" s="1" t="s">
        <v>6</v>
      </c>
      <c r="F228" s="1" t="s">
        <v>65</v>
      </c>
      <c r="G228" s="1" t="s">
        <v>266</v>
      </c>
      <c r="H228" s="1" t="s">
        <v>22</v>
      </c>
      <c r="I228" s="1" t="s">
        <v>3</v>
      </c>
      <c r="J228" s="25" t="s">
        <v>33</v>
      </c>
      <c r="K228" s="93">
        <v>509633.06991000002</v>
      </c>
      <c r="M228"/>
      <c r="N228" s="108"/>
      <c r="O228"/>
    </row>
    <row r="229" spans="1:15" ht="33.799999999999997" customHeight="1" x14ac:dyDescent="0.3">
      <c r="A229" s="39" t="s">
        <v>528</v>
      </c>
      <c r="B229" s="84" t="s">
        <v>91</v>
      </c>
      <c r="C229" s="2" t="s">
        <v>1</v>
      </c>
      <c r="D229" s="2" t="s">
        <v>86</v>
      </c>
      <c r="E229" s="2" t="s">
        <v>6</v>
      </c>
      <c r="F229" s="2" t="s">
        <v>79</v>
      </c>
      <c r="G229" s="2" t="s">
        <v>80</v>
      </c>
      <c r="H229" s="2" t="s">
        <v>2</v>
      </c>
      <c r="I229" s="2" t="s">
        <v>3</v>
      </c>
      <c r="J229" s="24" t="s">
        <v>33</v>
      </c>
      <c r="K229" s="91">
        <f>K230</f>
        <v>774303.38222999999</v>
      </c>
      <c r="N229" s="108"/>
    </row>
    <row r="230" spans="1:15" ht="27.7" customHeight="1" x14ac:dyDescent="0.3">
      <c r="A230" s="45"/>
      <c r="B230" s="85" t="s">
        <v>510</v>
      </c>
      <c r="C230" s="1" t="s">
        <v>32</v>
      </c>
      <c r="D230" s="1" t="s">
        <v>86</v>
      </c>
      <c r="E230" s="1" t="s">
        <v>6</v>
      </c>
      <c r="F230" s="1" t="s">
        <v>79</v>
      </c>
      <c r="G230" s="1" t="s">
        <v>80</v>
      </c>
      <c r="H230" s="1" t="s">
        <v>22</v>
      </c>
      <c r="I230" s="1" t="s">
        <v>3</v>
      </c>
      <c r="J230" s="25" t="s">
        <v>33</v>
      </c>
      <c r="K230" s="93">
        <v>774303.38222999999</v>
      </c>
      <c r="N230" s="108"/>
    </row>
    <row r="231" spans="1:15" ht="36.700000000000003" customHeight="1" x14ac:dyDescent="0.3">
      <c r="A231" s="38" t="s">
        <v>163</v>
      </c>
      <c r="B231" s="78" t="s">
        <v>511</v>
      </c>
      <c r="C231" s="10" t="s">
        <v>1</v>
      </c>
      <c r="D231" s="10" t="s">
        <v>86</v>
      </c>
      <c r="E231" s="10" t="s">
        <v>6</v>
      </c>
      <c r="F231" s="10" t="s">
        <v>67</v>
      </c>
      <c r="G231" s="10" t="s">
        <v>1</v>
      </c>
      <c r="H231" s="10" t="s">
        <v>2</v>
      </c>
      <c r="I231" s="10" t="s">
        <v>3</v>
      </c>
      <c r="J231" s="27" t="s">
        <v>33</v>
      </c>
      <c r="K231" s="92">
        <f>K232+K238+K234+K236</f>
        <v>5072376.0983099993</v>
      </c>
      <c r="N231" s="108"/>
    </row>
    <row r="232" spans="1:15" ht="47.25" customHeight="1" x14ac:dyDescent="0.3">
      <c r="A232" s="39" t="s">
        <v>164</v>
      </c>
      <c r="B232" s="84" t="s">
        <v>512</v>
      </c>
      <c r="C232" s="2" t="s">
        <v>1</v>
      </c>
      <c r="D232" s="2" t="s">
        <v>86</v>
      </c>
      <c r="E232" s="2" t="s">
        <v>6</v>
      </c>
      <c r="F232" s="2" t="s">
        <v>67</v>
      </c>
      <c r="G232" s="2" t="s">
        <v>43</v>
      </c>
      <c r="H232" s="2" t="s">
        <v>2</v>
      </c>
      <c r="I232" s="2" t="s">
        <v>3</v>
      </c>
      <c r="J232" s="24" t="s">
        <v>33</v>
      </c>
      <c r="K232" s="91">
        <f>K233</f>
        <v>277494.04743999999</v>
      </c>
      <c r="M232" s="20"/>
      <c r="N232" s="108"/>
    </row>
    <row r="233" spans="1:15" s="20" customFormat="1" ht="47.25" customHeight="1" x14ac:dyDescent="0.3">
      <c r="A233" s="36"/>
      <c r="B233" s="85" t="s">
        <v>513</v>
      </c>
      <c r="C233" s="1" t="s">
        <v>32</v>
      </c>
      <c r="D233" s="1" t="s">
        <v>86</v>
      </c>
      <c r="E233" s="1" t="s">
        <v>6</v>
      </c>
      <c r="F233" s="1" t="s">
        <v>67</v>
      </c>
      <c r="G233" s="1" t="s">
        <v>43</v>
      </c>
      <c r="H233" s="1" t="s">
        <v>22</v>
      </c>
      <c r="I233" s="1" t="s">
        <v>3</v>
      </c>
      <c r="J233" s="25" t="s">
        <v>33</v>
      </c>
      <c r="K233" s="93">
        <v>277494.04743999999</v>
      </c>
      <c r="M233"/>
      <c r="N233" s="108"/>
      <c r="O233"/>
    </row>
    <row r="234" spans="1:15" ht="64.55" customHeight="1" x14ac:dyDescent="0.3">
      <c r="A234" s="39" t="s">
        <v>296</v>
      </c>
      <c r="B234" s="84" t="s">
        <v>514</v>
      </c>
      <c r="C234" s="2" t="s">
        <v>1</v>
      </c>
      <c r="D234" s="2" t="s">
        <v>86</v>
      </c>
      <c r="E234" s="2" t="s">
        <v>6</v>
      </c>
      <c r="F234" s="2" t="s">
        <v>68</v>
      </c>
      <c r="G234" s="2" t="s">
        <v>95</v>
      </c>
      <c r="H234" s="2" t="s">
        <v>2</v>
      </c>
      <c r="I234" s="2" t="s">
        <v>3</v>
      </c>
      <c r="J234" s="24" t="s">
        <v>33</v>
      </c>
      <c r="K234" s="91">
        <f>K235</f>
        <v>19831.25087</v>
      </c>
      <c r="M234" s="20"/>
      <c r="N234" s="108"/>
    </row>
    <row r="235" spans="1:15" s="20" customFormat="1" ht="66.05" customHeight="1" x14ac:dyDescent="0.3">
      <c r="A235" s="36"/>
      <c r="B235" s="85" t="s">
        <v>324</v>
      </c>
      <c r="C235" s="1">
        <v>111</v>
      </c>
      <c r="D235" s="1" t="s">
        <v>86</v>
      </c>
      <c r="E235" s="1" t="s">
        <v>6</v>
      </c>
      <c r="F235" s="1" t="s">
        <v>68</v>
      </c>
      <c r="G235" s="1" t="s">
        <v>95</v>
      </c>
      <c r="H235" s="1" t="s">
        <v>22</v>
      </c>
      <c r="I235" s="1" t="s">
        <v>3</v>
      </c>
      <c r="J235" s="25" t="s">
        <v>33</v>
      </c>
      <c r="K235" s="93">
        <v>19831.25087</v>
      </c>
      <c r="M235"/>
      <c r="N235" s="108"/>
      <c r="O235"/>
    </row>
    <row r="236" spans="1:15" ht="33.799999999999997" customHeight="1" x14ac:dyDescent="0.3">
      <c r="A236" s="39" t="s">
        <v>297</v>
      </c>
      <c r="B236" s="84" t="s">
        <v>515</v>
      </c>
      <c r="C236" s="2" t="s">
        <v>1</v>
      </c>
      <c r="D236" s="2" t="s">
        <v>86</v>
      </c>
      <c r="E236" s="2" t="s">
        <v>6</v>
      </c>
      <c r="F236" s="2" t="s">
        <v>255</v>
      </c>
      <c r="G236" s="2" t="s">
        <v>256</v>
      </c>
      <c r="H236" s="2" t="s">
        <v>2</v>
      </c>
      <c r="I236" s="2" t="s">
        <v>3</v>
      </c>
      <c r="J236" s="24" t="s">
        <v>33</v>
      </c>
      <c r="K236" s="91">
        <f>K237</f>
        <v>13057.5</v>
      </c>
      <c r="N236" s="108"/>
    </row>
    <row r="237" spans="1:15" ht="45.7" customHeight="1" x14ac:dyDescent="0.3">
      <c r="A237" s="45"/>
      <c r="B237" s="85" t="s">
        <v>268</v>
      </c>
      <c r="C237" s="1" t="s">
        <v>32</v>
      </c>
      <c r="D237" s="1" t="s">
        <v>86</v>
      </c>
      <c r="E237" s="1" t="s">
        <v>6</v>
      </c>
      <c r="F237" s="1" t="s">
        <v>255</v>
      </c>
      <c r="G237" s="1" t="s">
        <v>256</v>
      </c>
      <c r="H237" s="1" t="s">
        <v>22</v>
      </c>
      <c r="I237" s="1" t="s">
        <v>3</v>
      </c>
      <c r="J237" s="25" t="s">
        <v>33</v>
      </c>
      <c r="K237" s="93">
        <v>13057.5</v>
      </c>
      <c r="M237" s="20"/>
      <c r="N237" s="108"/>
    </row>
    <row r="238" spans="1:15" s="20" customFormat="1" ht="37.549999999999997" customHeight="1" x14ac:dyDescent="0.3">
      <c r="A238" s="39" t="s">
        <v>298</v>
      </c>
      <c r="B238" s="84" t="s">
        <v>92</v>
      </c>
      <c r="C238" s="2" t="s">
        <v>1</v>
      </c>
      <c r="D238" s="2" t="s">
        <v>86</v>
      </c>
      <c r="E238" s="2" t="s">
        <v>6</v>
      </c>
      <c r="F238" s="2" t="s">
        <v>84</v>
      </c>
      <c r="G238" s="2" t="s">
        <v>80</v>
      </c>
      <c r="H238" s="2" t="s">
        <v>2</v>
      </c>
      <c r="I238" s="2" t="s">
        <v>3</v>
      </c>
      <c r="J238" s="24" t="s">
        <v>33</v>
      </c>
      <c r="K238" s="91">
        <f>K239</f>
        <v>4761993.3</v>
      </c>
      <c r="M238" s="30"/>
      <c r="N238" s="108"/>
      <c r="O238"/>
    </row>
    <row r="239" spans="1:15" s="30" customFormat="1" ht="37.549999999999997" customHeight="1" x14ac:dyDescent="0.3">
      <c r="A239" s="36"/>
      <c r="B239" s="85" t="s">
        <v>516</v>
      </c>
      <c r="C239" s="1" t="s">
        <v>32</v>
      </c>
      <c r="D239" s="1" t="s">
        <v>86</v>
      </c>
      <c r="E239" s="1" t="s">
        <v>6</v>
      </c>
      <c r="F239" s="1" t="s">
        <v>84</v>
      </c>
      <c r="G239" s="1" t="s">
        <v>80</v>
      </c>
      <c r="H239" s="1" t="s">
        <v>22</v>
      </c>
      <c r="I239" s="1" t="s">
        <v>3</v>
      </c>
      <c r="J239" s="25" t="s">
        <v>33</v>
      </c>
      <c r="K239" s="93">
        <v>4761993.3</v>
      </c>
      <c r="M239"/>
      <c r="N239" s="108"/>
      <c r="O239"/>
    </row>
    <row r="240" spans="1:15" ht="45" customHeight="1" x14ac:dyDescent="0.3">
      <c r="A240" s="38" t="s">
        <v>169</v>
      </c>
      <c r="B240" s="78" t="s">
        <v>93</v>
      </c>
      <c r="C240" s="10" t="s">
        <v>1</v>
      </c>
      <c r="D240" s="10" t="s">
        <v>86</v>
      </c>
      <c r="E240" s="10" t="s">
        <v>6</v>
      </c>
      <c r="F240" s="10" t="s">
        <v>85</v>
      </c>
      <c r="G240" s="10" t="s">
        <v>1</v>
      </c>
      <c r="H240" s="10" t="s">
        <v>2</v>
      </c>
      <c r="I240" s="10" t="s">
        <v>3</v>
      </c>
      <c r="J240" s="27" t="s">
        <v>33</v>
      </c>
      <c r="K240" s="92">
        <f>K245+K243+K241</f>
        <v>728944.11429000006</v>
      </c>
      <c r="N240" s="108"/>
    </row>
    <row r="241" spans="1:15" ht="122.3" customHeight="1" x14ac:dyDescent="0.3">
      <c r="A241" s="62" t="s">
        <v>170</v>
      </c>
      <c r="B241" s="76" t="s">
        <v>517</v>
      </c>
      <c r="C241" s="2" t="s">
        <v>1</v>
      </c>
      <c r="D241" s="2" t="s">
        <v>86</v>
      </c>
      <c r="E241" s="2" t="s">
        <v>6</v>
      </c>
      <c r="F241" s="2" t="s">
        <v>69</v>
      </c>
      <c r="G241" s="2" t="s">
        <v>38</v>
      </c>
      <c r="H241" s="2" t="s">
        <v>2</v>
      </c>
      <c r="I241" s="2" t="s">
        <v>3</v>
      </c>
      <c r="J241" s="24" t="s">
        <v>33</v>
      </c>
      <c r="K241" s="91">
        <f>K242</f>
        <v>6036.8846800000001</v>
      </c>
      <c r="N241" s="108"/>
    </row>
    <row r="242" spans="1:15" ht="133.5" customHeight="1" x14ac:dyDescent="0.3">
      <c r="A242" s="64"/>
      <c r="B242" s="77" t="s">
        <v>518</v>
      </c>
      <c r="C242" s="1" t="s">
        <v>32</v>
      </c>
      <c r="D242" s="1" t="s">
        <v>86</v>
      </c>
      <c r="E242" s="1" t="s">
        <v>6</v>
      </c>
      <c r="F242" s="1" t="s">
        <v>69</v>
      </c>
      <c r="G242" s="1" t="s">
        <v>38</v>
      </c>
      <c r="H242" s="1" t="s">
        <v>22</v>
      </c>
      <c r="I242" s="1" t="s">
        <v>3</v>
      </c>
      <c r="J242" s="25" t="s">
        <v>33</v>
      </c>
      <c r="K242" s="93">
        <v>6036.8846800000001</v>
      </c>
      <c r="N242" s="108"/>
    </row>
    <row r="243" spans="1:15" ht="106.5" customHeight="1" x14ac:dyDescent="0.3">
      <c r="A243" s="39" t="s">
        <v>173</v>
      </c>
      <c r="B243" s="76" t="s">
        <v>519</v>
      </c>
      <c r="C243" s="2" t="s">
        <v>1</v>
      </c>
      <c r="D243" s="2" t="s">
        <v>86</v>
      </c>
      <c r="E243" s="2" t="s">
        <v>6</v>
      </c>
      <c r="F243" s="2" t="s">
        <v>69</v>
      </c>
      <c r="G243" s="1" t="s">
        <v>153</v>
      </c>
      <c r="H243" s="2" t="s">
        <v>2</v>
      </c>
      <c r="I243" s="2" t="s">
        <v>3</v>
      </c>
      <c r="J243" s="24" t="s">
        <v>33</v>
      </c>
      <c r="K243" s="91">
        <f t="shared" ref="K243" si="27">K244</f>
        <v>166451.25836000001</v>
      </c>
      <c r="M243" s="28"/>
      <c r="N243" s="108"/>
    </row>
    <row r="244" spans="1:15" s="28" customFormat="1" ht="121.6" customHeight="1" x14ac:dyDescent="0.3">
      <c r="A244" s="36"/>
      <c r="B244" s="77" t="s">
        <v>291</v>
      </c>
      <c r="C244" s="1" t="s">
        <v>32</v>
      </c>
      <c r="D244" s="1" t="s">
        <v>86</v>
      </c>
      <c r="E244" s="1" t="s">
        <v>6</v>
      </c>
      <c r="F244" s="1" t="s">
        <v>69</v>
      </c>
      <c r="G244" s="1" t="s">
        <v>153</v>
      </c>
      <c r="H244" s="1" t="s">
        <v>22</v>
      </c>
      <c r="I244" s="1" t="s">
        <v>3</v>
      </c>
      <c r="J244" s="25" t="s">
        <v>33</v>
      </c>
      <c r="K244" s="93">
        <v>166451.25836000001</v>
      </c>
      <c r="M244" s="20"/>
      <c r="N244" s="108"/>
      <c r="O244"/>
    </row>
    <row r="245" spans="1:15" s="20" customFormat="1" ht="33.799999999999997" customHeight="1" x14ac:dyDescent="0.3">
      <c r="A245" s="39" t="s">
        <v>174</v>
      </c>
      <c r="B245" s="84" t="s">
        <v>94</v>
      </c>
      <c r="C245" s="2" t="s">
        <v>1</v>
      </c>
      <c r="D245" s="2" t="s">
        <v>86</v>
      </c>
      <c r="E245" s="2" t="s">
        <v>6</v>
      </c>
      <c r="F245" s="2" t="s">
        <v>96</v>
      </c>
      <c r="G245" s="2" t="s">
        <v>80</v>
      </c>
      <c r="H245" s="2" t="s">
        <v>2</v>
      </c>
      <c r="I245" s="2" t="s">
        <v>3</v>
      </c>
      <c r="J245" s="24" t="s">
        <v>33</v>
      </c>
      <c r="K245" s="91">
        <f>K246</f>
        <v>556455.97125000006</v>
      </c>
      <c r="M245" s="30"/>
      <c r="N245" s="108"/>
      <c r="O245"/>
    </row>
    <row r="246" spans="1:15" s="30" customFormat="1" ht="30.05" customHeight="1" x14ac:dyDescent="0.3">
      <c r="A246" s="36"/>
      <c r="B246" s="85" t="s">
        <v>520</v>
      </c>
      <c r="C246" s="1" t="s">
        <v>32</v>
      </c>
      <c r="D246" s="1" t="s">
        <v>86</v>
      </c>
      <c r="E246" s="1" t="s">
        <v>6</v>
      </c>
      <c r="F246" s="1" t="s">
        <v>96</v>
      </c>
      <c r="G246" s="1" t="s">
        <v>80</v>
      </c>
      <c r="H246" s="1" t="s">
        <v>22</v>
      </c>
      <c r="I246" s="1" t="s">
        <v>3</v>
      </c>
      <c r="J246" s="25" t="s">
        <v>33</v>
      </c>
      <c r="K246" s="93">
        <v>556455.97125000006</v>
      </c>
      <c r="M246"/>
      <c r="N246" s="108"/>
      <c r="O246"/>
    </row>
    <row r="247" spans="1:15" ht="48.05" customHeight="1" x14ac:dyDescent="0.3">
      <c r="A247" s="36" t="s">
        <v>299</v>
      </c>
      <c r="B247" s="86" t="s">
        <v>310</v>
      </c>
      <c r="C247" s="10" t="s">
        <v>1</v>
      </c>
      <c r="D247" s="10" t="s">
        <v>86</v>
      </c>
      <c r="E247" s="10" t="s">
        <v>30</v>
      </c>
      <c r="F247" s="10" t="s">
        <v>2</v>
      </c>
      <c r="G247" s="10" t="s">
        <v>1</v>
      </c>
      <c r="H247" s="10" t="s">
        <v>2</v>
      </c>
      <c r="I247" s="10" t="s">
        <v>3</v>
      </c>
      <c r="J247" s="27" t="s">
        <v>33</v>
      </c>
      <c r="K247" s="92">
        <f>K248</f>
        <v>507.04240999999996</v>
      </c>
      <c r="N247" s="108"/>
    </row>
    <row r="248" spans="1:15" ht="38.25" customHeight="1" x14ac:dyDescent="0.3">
      <c r="A248" s="42"/>
      <c r="B248" s="84" t="s">
        <v>311</v>
      </c>
      <c r="C248" s="2" t="s">
        <v>1</v>
      </c>
      <c r="D248" s="2" t="s">
        <v>86</v>
      </c>
      <c r="E248" s="2" t="s">
        <v>30</v>
      </c>
      <c r="F248" s="2" t="s">
        <v>22</v>
      </c>
      <c r="G248" s="2" t="s">
        <v>1</v>
      </c>
      <c r="H248" s="2" t="s">
        <v>22</v>
      </c>
      <c r="I248" s="2" t="s">
        <v>3</v>
      </c>
      <c r="J248" s="24" t="s">
        <v>33</v>
      </c>
      <c r="K248" s="91">
        <f>K249</f>
        <v>507.04240999999996</v>
      </c>
      <c r="N248" s="108"/>
    </row>
    <row r="249" spans="1:15" ht="38.25" customHeight="1" x14ac:dyDescent="0.3">
      <c r="A249" s="64"/>
      <c r="B249" s="85" t="s">
        <v>311</v>
      </c>
      <c r="C249" s="1" t="s">
        <v>32</v>
      </c>
      <c r="D249" s="1" t="s">
        <v>86</v>
      </c>
      <c r="E249" s="1" t="s">
        <v>30</v>
      </c>
      <c r="F249" s="1" t="s">
        <v>22</v>
      </c>
      <c r="G249" s="1" t="s">
        <v>38</v>
      </c>
      <c r="H249" s="1" t="s">
        <v>22</v>
      </c>
      <c r="I249" s="1" t="s">
        <v>3</v>
      </c>
      <c r="J249" s="25" t="s">
        <v>33</v>
      </c>
      <c r="K249" s="93">
        <v>507.04240999999996</v>
      </c>
      <c r="N249" s="108"/>
    </row>
    <row r="250" spans="1:15" ht="63" customHeight="1" x14ac:dyDescent="0.3">
      <c r="A250" s="38" t="s">
        <v>243</v>
      </c>
      <c r="B250" s="78" t="s">
        <v>251</v>
      </c>
      <c r="C250" s="10" t="s">
        <v>1</v>
      </c>
      <c r="D250" s="10" t="s">
        <v>86</v>
      </c>
      <c r="E250" s="10" t="s">
        <v>77</v>
      </c>
      <c r="F250" s="10" t="s">
        <v>2</v>
      </c>
      <c r="G250" s="10" t="s">
        <v>1</v>
      </c>
      <c r="H250" s="10" t="s">
        <v>2</v>
      </c>
      <c r="I250" s="10" t="s">
        <v>3</v>
      </c>
      <c r="J250" s="27" t="s">
        <v>1</v>
      </c>
      <c r="K250" s="92">
        <f t="shared" ref="K250:K251" si="28">K251</f>
        <v>225553.71504000001</v>
      </c>
      <c r="N250" s="108"/>
    </row>
    <row r="251" spans="1:15" ht="86.95" customHeight="1" x14ac:dyDescent="0.3">
      <c r="A251" s="37" t="s">
        <v>241</v>
      </c>
      <c r="B251" s="76" t="s">
        <v>521</v>
      </c>
      <c r="C251" s="2" t="s">
        <v>1</v>
      </c>
      <c r="D251" s="2" t="s">
        <v>86</v>
      </c>
      <c r="E251" s="2" t="s">
        <v>77</v>
      </c>
      <c r="F251" s="2" t="s">
        <v>2</v>
      </c>
      <c r="G251" s="2" t="s">
        <v>1</v>
      </c>
      <c r="H251" s="2" t="s">
        <v>2</v>
      </c>
      <c r="I251" s="2" t="s">
        <v>3</v>
      </c>
      <c r="J251" s="24" t="s">
        <v>33</v>
      </c>
      <c r="K251" s="91">
        <f t="shared" si="28"/>
        <v>225553.71504000001</v>
      </c>
      <c r="N251" s="108"/>
    </row>
    <row r="252" spans="1:15" ht="86.95" customHeight="1" x14ac:dyDescent="0.3">
      <c r="A252" s="39" t="s">
        <v>158</v>
      </c>
      <c r="B252" s="76" t="s">
        <v>522</v>
      </c>
      <c r="C252" s="2" t="s">
        <v>1</v>
      </c>
      <c r="D252" s="2" t="s">
        <v>86</v>
      </c>
      <c r="E252" s="2" t="s">
        <v>77</v>
      </c>
      <c r="F252" s="2" t="s">
        <v>2</v>
      </c>
      <c r="G252" s="2" t="s">
        <v>1</v>
      </c>
      <c r="H252" s="2" t="s">
        <v>22</v>
      </c>
      <c r="I252" s="2" t="s">
        <v>3</v>
      </c>
      <c r="J252" s="24" t="s">
        <v>33</v>
      </c>
      <c r="K252" s="91">
        <f>K253</f>
        <v>225553.71504000001</v>
      </c>
      <c r="N252" s="108"/>
    </row>
    <row r="253" spans="1:15" ht="41.95" customHeight="1" x14ac:dyDescent="0.3">
      <c r="A253" s="39" t="s">
        <v>159</v>
      </c>
      <c r="B253" s="87" t="s">
        <v>523</v>
      </c>
      <c r="C253" s="2" t="s">
        <v>1</v>
      </c>
      <c r="D253" s="2" t="s">
        <v>86</v>
      </c>
      <c r="E253" s="2" t="s">
        <v>77</v>
      </c>
      <c r="F253" s="2" t="s">
        <v>22</v>
      </c>
      <c r="G253" s="2" t="s">
        <v>1</v>
      </c>
      <c r="H253" s="2" t="s">
        <v>22</v>
      </c>
      <c r="I253" s="2" t="s">
        <v>3</v>
      </c>
      <c r="J253" s="24" t="s">
        <v>33</v>
      </c>
      <c r="K253" s="91">
        <f>K254+K255</f>
        <v>225553.71504000001</v>
      </c>
      <c r="N253" s="108"/>
    </row>
    <row r="254" spans="1:15" ht="45.7" customHeight="1" x14ac:dyDescent="0.3">
      <c r="A254" s="45"/>
      <c r="B254" s="77" t="s">
        <v>524</v>
      </c>
      <c r="C254" s="1" t="s">
        <v>32</v>
      </c>
      <c r="D254" s="1" t="s">
        <v>86</v>
      </c>
      <c r="E254" s="1" t="s">
        <v>77</v>
      </c>
      <c r="F254" s="1" t="s">
        <v>22</v>
      </c>
      <c r="G254" s="1" t="s">
        <v>9</v>
      </c>
      <c r="H254" s="1" t="s">
        <v>22</v>
      </c>
      <c r="I254" s="1" t="s">
        <v>3</v>
      </c>
      <c r="J254" s="25" t="s">
        <v>33</v>
      </c>
      <c r="K254" s="93">
        <v>219855.82424000002</v>
      </c>
      <c r="N254" s="108"/>
    </row>
    <row r="255" spans="1:15" ht="50.3" customHeight="1" x14ac:dyDescent="0.3">
      <c r="A255" s="36"/>
      <c r="B255" s="77" t="s">
        <v>285</v>
      </c>
      <c r="C255" s="1" t="s">
        <v>32</v>
      </c>
      <c r="D255" s="1" t="s">
        <v>86</v>
      </c>
      <c r="E255" s="1" t="s">
        <v>77</v>
      </c>
      <c r="F255" s="1" t="s">
        <v>22</v>
      </c>
      <c r="G255" s="1" t="s">
        <v>11</v>
      </c>
      <c r="H255" s="1" t="s">
        <v>22</v>
      </c>
      <c r="I255" s="1" t="s">
        <v>3</v>
      </c>
      <c r="J255" s="25" t="s">
        <v>33</v>
      </c>
      <c r="K255" s="93">
        <v>5697.8908000000001</v>
      </c>
      <c r="N255" s="108"/>
    </row>
    <row r="256" spans="1:15" ht="50.3" customHeight="1" x14ac:dyDescent="0.3">
      <c r="A256" s="38" t="s">
        <v>318</v>
      </c>
      <c r="B256" s="78" t="s">
        <v>525</v>
      </c>
      <c r="C256" s="10" t="s">
        <v>1</v>
      </c>
      <c r="D256" s="10" t="s">
        <v>86</v>
      </c>
      <c r="E256" s="10" t="s">
        <v>76</v>
      </c>
      <c r="F256" s="10" t="s">
        <v>2</v>
      </c>
      <c r="G256" s="10" t="s">
        <v>1</v>
      </c>
      <c r="H256" s="10" t="s">
        <v>2</v>
      </c>
      <c r="I256" s="10" t="s">
        <v>3</v>
      </c>
      <c r="J256" s="27" t="s">
        <v>1</v>
      </c>
      <c r="K256" s="92">
        <f>SUM(K258:K261)</f>
        <v>-217641.42225</v>
      </c>
      <c r="N256" s="108"/>
    </row>
    <row r="257" spans="1:14" ht="54" customHeight="1" x14ac:dyDescent="0.3">
      <c r="A257" s="39" t="s">
        <v>241</v>
      </c>
      <c r="B257" s="76" t="s">
        <v>526</v>
      </c>
      <c r="C257" s="2" t="s">
        <v>1</v>
      </c>
      <c r="D257" s="2" t="s">
        <v>86</v>
      </c>
      <c r="E257" s="2" t="s">
        <v>76</v>
      </c>
      <c r="F257" s="2" t="s">
        <v>2</v>
      </c>
      <c r="G257" s="2" t="s">
        <v>1</v>
      </c>
      <c r="H257" s="2" t="s">
        <v>22</v>
      </c>
      <c r="I257" s="2" t="s">
        <v>3</v>
      </c>
      <c r="J257" s="24" t="s">
        <v>33</v>
      </c>
      <c r="K257" s="91">
        <f>K260+K261+K258+K259</f>
        <v>-217641.42225000003</v>
      </c>
      <c r="N257" s="108"/>
    </row>
    <row r="258" spans="1:14" ht="74.25" customHeight="1" x14ac:dyDescent="0.3">
      <c r="A258" s="42"/>
      <c r="B258" s="77" t="s">
        <v>527</v>
      </c>
      <c r="C258" s="1" t="s">
        <v>32</v>
      </c>
      <c r="D258" s="1" t="s">
        <v>86</v>
      </c>
      <c r="E258" s="1" t="s">
        <v>76</v>
      </c>
      <c r="F258" s="1" t="s">
        <v>65</v>
      </c>
      <c r="G258" s="1" t="s">
        <v>151</v>
      </c>
      <c r="H258" s="1" t="s">
        <v>22</v>
      </c>
      <c r="I258" s="1" t="s">
        <v>3</v>
      </c>
      <c r="J258" s="25" t="s">
        <v>33</v>
      </c>
      <c r="K258" s="93">
        <v>-75.896000000000001</v>
      </c>
      <c r="N258" s="108"/>
    </row>
    <row r="259" spans="1:14" ht="44.35" customHeight="1" x14ac:dyDescent="0.3">
      <c r="A259" s="42"/>
      <c r="B259" s="77" t="s">
        <v>312</v>
      </c>
      <c r="C259" s="1" t="s">
        <v>32</v>
      </c>
      <c r="D259" s="1" t="s">
        <v>86</v>
      </c>
      <c r="E259" s="1" t="s">
        <v>76</v>
      </c>
      <c r="F259" s="1" t="s">
        <v>65</v>
      </c>
      <c r="G259" s="1" t="s">
        <v>99</v>
      </c>
      <c r="H259" s="1" t="s">
        <v>22</v>
      </c>
      <c r="I259" s="1" t="s">
        <v>3</v>
      </c>
      <c r="J259" s="25" t="s">
        <v>33</v>
      </c>
      <c r="K259" s="93">
        <v>-76.27355</v>
      </c>
      <c r="N259" s="108"/>
    </row>
    <row r="260" spans="1:14" ht="118.55" customHeight="1" x14ac:dyDescent="0.3">
      <c r="A260" s="42"/>
      <c r="B260" s="77" t="s">
        <v>325</v>
      </c>
      <c r="C260" s="1" t="s">
        <v>32</v>
      </c>
      <c r="D260" s="1" t="s">
        <v>86</v>
      </c>
      <c r="E260" s="1" t="s">
        <v>76</v>
      </c>
      <c r="F260" s="1" t="s">
        <v>69</v>
      </c>
      <c r="G260" s="1" t="s">
        <v>153</v>
      </c>
      <c r="H260" s="1" t="s">
        <v>22</v>
      </c>
      <c r="I260" s="1" t="s">
        <v>3</v>
      </c>
      <c r="J260" s="25" t="s">
        <v>33</v>
      </c>
      <c r="K260" s="93">
        <v>-412.61399</v>
      </c>
      <c r="N260" s="108"/>
    </row>
    <row r="261" spans="1:14" ht="35.450000000000003" x14ac:dyDescent="0.3">
      <c r="A261" s="40"/>
      <c r="B261" s="77" t="s">
        <v>292</v>
      </c>
      <c r="C261" s="1" t="s">
        <v>32</v>
      </c>
      <c r="D261" s="1" t="s">
        <v>86</v>
      </c>
      <c r="E261" s="1" t="s">
        <v>76</v>
      </c>
      <c r="F261" s="1" t="s">
        <v>100</v>
      </c>
      <c r="G261" s="1" t="s">
        <v>9</v>
      </c>
      <c r="H261" s="1" t="s">
        <v>22</v>
      </c>
      <c r="I261" s="1" t="s">
        <v>3</v>
      </c>
      <c r="J261" s="25" t="s">
        <v>33</v>
      </c>
      <c r="K261" s="93">
        <v>-217076.63871</v>
      </c>
      <c r="N261" s="108"/>
    </row>
    <row r="262" spans="1:14" ht="37.549999999999997" customHeight="1" thickBot="1" x14ac:dyDescent="0.3">
      <c r="A262" s="46"/>
      <c r="B262" s="50" t="s">
        <v>101</v>
      </c>
      <c r="C262" s="12"/>
      <c r="D262" s="12"/>
      <c r="E262" s="12"/>
      <c r="F262" s="12"/>
      <c r="G262" s="12"/>
      <c r="H262" s="12"/>
      <c r="I262" s="12"/>
      <c r="J262" s="56"/>
      <c r="K262" s="97">
        <f>SUM(K10,K200)</f>
        <v>14190626.946139999</v>
      </c>
    </row>
    <row r="263" spans="1:14" ht="25.5" x14ac:dyDescent="0.25">
      <c r="A263" s="15"/>
      <c r="B263" s="3"/>
      <c r="C263" s="4"/>
      <c r="D263" s="5"/>
      <c r="E263" s="5"/>
      <c r="F263" s="5"/>
      <c r="G263" s="5"/>
      <c r="H263" s="5"/>
      <c r="I263" s="5"/>
      <c r="J263" s="5"/>
      <c r="K263" s="22">
        <f>K262-'[1]на 01.01.2026'!$M$332</f>
        <v>0</v>
      </c>
    </row>
    <row r="264" spans="1:14" x14ac:dyDescent="0.25">
      <c r="K264" s="21"/>
    </row>
    <row r="265" spans="1:14" ht="17.2" x14ac:dyDescent="0.3">
      <c r="K265" s="26"/>
    </row>
  </sheetData>
  <mergeCells count="10">
    <mergeCell ref="A171:A172"/>
    <mergeCell ref="A6:K6"/>
    <mergeCell ref="C8:J8"/>
    <mergeCell ref="C9:J9"/>
    <mergeCell ref="A44:A45"/>
    <mergeCell ref="A166:A169"/>
    <mergeCell ref="A50:A51"/>
    <mergeCell ref="A52:A53"/>
    <mergeCell ref="A82:A83"/>
    <mergeCell ref="A125:A126"/>
  </mergeCells>
  <phoneticPr fontId="14" type="noConversion"/>
  <pageMargins left="1.1811023622047245" right="0.47244094488188981" top="0.78740157480314965" bottom="0.78740157480314965" header="0.31496062992125984" footer="0.31496062992125984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Агеева Майя</dc:creator>
  <cp:lastModifiedBy>Прокопьева Наталья</cp:lastModifiedBy>
  <cp:lastPrinted>2026-02-24T08:52:16Z</cp:lastPrinted>
  <dcterms:created xsi:type="dcterms:W3CDTF">2015-01-26T06:43:11Z</dcterms:created>
  <dcterms:modified xsi:type="dcterms:W3CDTF">2026-04-24T10:10:24Z</dcterms:modified>
</cp:coreProperties>
</file>